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ichev\Desktop\Ремонти 2019\Блок 4\Арматура\"/>
    </mc:Choice>
  </mc:AlternateContent>
  <xr:revisionPtr revIDLastSave="0" documentId="13_ncr:1_{87EAC8B5-7F23-42C0-9185-80CCB83CB115}" xr6:coauthVersionLast="36" xr6:coauthVersionMax="36" xr10:uidLastSave="{00000000-0000-0000-0000-000000000000}"/>
  <bookViews>
    <workbookView xWindow="360" yWindow="156" windowWidth="6672" windowHeight="7740" activeTab="1" xr2:uid="{00000000-000D-0000-FFFF-FFFF00000000}"/>
  </bookViews>
  <sheets>
    <sheet name="8gr." sheetId="1" r:id="rId1"/>
    <sheet name="Sheet1" sheetId="2" r:id="rId2"/>
  </sheets>
  <definedNames>
    <definedName name="_xlnm._FilterDatabase" localSheetId="0" hidden="1">'8gr.'!$A$3:$J$870</definedName>
    <definedName name="_xlnm._FilterDatabase" localSheetId="1" hidden="1">Sheet1!$A$3:$J$156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6" i="2" l="1"/>
  <c r="H6" i="2" s="1"/>
  <c r="G7" i="2"/>
  <c r="H7" i="2" s="1"/>
  <c r="G8" i="2"/>
  <c r="H8" i="2" s="1"/>
  <c r="G9" i="2"/>
  <c r="H9" i="2" s="1"/>
  <c r="G10" i="2"/>
  <c r="H10" i="2" s="1"/>
  <c r="G11" i="2"/>
  <c r="H11" i="2" s="1"/>
  <c r="G12" i="2"/>
  <c r="H12" i="2" s="1"/>
  <c r="G13" i="2"/>
  <c r="H13" i="2" s="1"/>
  <c r="G14" i="2"/>
  <c r="H14" i="2" s="1"/>
  <c r="G15" i="2"/>
  <c r="H15" i="2"/>
  <c r="G16" i="2"/>
  <c r="H16" i="2" s="1"/>
  <c r="G17" i="2"/>
  <c r="H17" i="2" s="1"/>
  <c r="G18" i="2"/>
  <c r="H18" i="2" s="1"/>
  <c r="G19" i="2"/>
  <c r="H19" i="2" s="1"/>
  <c r="G20" i="2"/>
  <c r="H20" i="2" s="1"/>
  <c r="G21" i="2"/>
  <c r="H21" i="2" s="1"/>
  <c r="G22" i="2"/>
  <c r="H22" i="2" s="1"/>
  <c r="G23" i="2"/>
  <c r="H23" i="2" s="1"/>
  <c r="G24" i="2"/>
  <c r="H24" i="2" s="1"/>
  <c r="G25" i="2"/>
  <c r="H25" i="2" s="1"/>
  <c r="G26" i="2"/>
  <c r="H26" i="2" s="1"/>
  <c r="G27" i="2"/>
  <c r="H27" i="2" s="1"/>
  <c r="G28" i="2"/>
  <c r="H28" i="2" s="1"/>
  <c r="G29" i="2"/>
  <c r="H29" i="2" s="1"/>
  <c r="G30" i="2"/>
  <c r="H30" i="2" s="1"/>
  <c r="G31" i="2"/>
  <c r="H31" i="2" s="1"/>
  <c r="G32" i="2"/>
  <c r="H32" i="2" s="1"/>
  <c r="G33" i="2"/>
  <c r="H33" i="2" s="1"/>
  <c r="G34" i="2"/>
  <c r="H34" i="2" s="1"/>
  <c r="G35" i="2"/>
  <c r="H35" i="2" s="1"/>
  <c r="G36" i="2"/>
  <c r="H36" i="2" s="1"/>
  <c r="G37" i="2"/>
  <c r="H37" i="2" s="1"/>
  <c r="G38" i="2"/>
  <c r="H38" i="2" s="1"/>
  <c r="G39" i="2"/>
  <c r="H39" i="2" s="1"/>
  <c r="G40" i="2"/>
  <c r="H40" i="2" s="1"/>
  <c r="G41" i="2"/>
  <c r="H41" i="2" s="1"/>
  <c r="G42" i="2"/>
  <c r="H42" i="2" s="1"/>
  <c r="G43" i="2"/>
  <c r="H43" i="2" s="1"/>
  <c r="G44" i="2"/>
  <c r="H44" i="2" s="1"/>
  <c r="G45" i="2"/>
  <c r="H45" i="2" s="1"/>
  <c r="G46" i="2"/>
  <c r="H46" i="2" s="1"/>
  <c r="G47" i="2"/>
  <c r="H47" i="2" s="1"/>
  <c r="G48" i="2"/>
  <c r="H48" i="2" s="1"/>
  <c r="G49" i="2"/>
  <c r="H49" i="2" s="1"/>
  <c r="G50" i="2"/>
  <c r="H50" i="2" s="1"/>
  <c r="G51" i="2"/>
  <c r="H51" i="2" s="1"/>
  <c r="G52" i="2"/>
  <c r="H52" i="2" s="1"/>
  <c r="G53" i="2"/>
  <c r="H53" i="2" s="1"/>
  <c r="G54" i="2"/>
  <c r="H54" i="2" s="1"/>
  <c r="G55" i="2"/>
  <c r="H55" i="2" s="1"/>
  <c r="G56" i="2"/>
  <c r="H56" i="2" s="1"/>
  <c r="G57" i="2"/>
  <c r="H57" i="2" s="1"/>
  <c r="G58" i="2"/>
  <c r="H58" i="2" s="1"/>
  <c r="G59" i="2"/>
  <c r="H59" i="2" s="1"/>
  <c r="G60" i="2"/>
  <c r="H60" i="2" s="1"/>
  <c r="G61" i="2"/>
  <c r="H61" i="2" s="1"/>
  <c r="G62" i="2"/>
  <c r="H62" i="2" s="1"/>
  <c r="G63" i="2"/>
  <c r="H63" i="2" s="1"/>
  <c r="G64" i="2"/>
  <c r="H64" i="2" s="1"/>
  <c r="G65" i="2"/>
  <c r="H65" i="2" s="1"/>
  <c r="G66" i="2"/>
  <c r="H66" i="2" s="1"/>
  <c r="G67" i="2"/>
  <c r="H67" i="2" s="1"/>
  <c r="G68" i="2"/>
  <c r="H68" i="2" s="1"/>
  <c r="G69" i="2"/>
  <c r="H69" i="2" s="1"/>
  <c r="G70" i="2"/>
  <c r="H70" i="2" s="1"/>
  <c r="G71" i="2"/>
  <c r="H71" i="2" s="1"/>
  <c r="G72" i="2"/>
  <c r="H72" i="2" s="1"/>
  <c r="G73" i="2"/>
  <c r="H73" i="2" s="1"/>
  <c r="G74" i="2"/>
  <c r="H74" i="2" s="1"/>
  <c r="G75" i="2"/>
  <c r="H75" i="2" s="1"/>
  <c r="G76" i="2"/>
  <c r="H76" i="2" s="1"/>
  <c r="G77" i="2"/>
  <c r="H77" i="2" s="1"/>
  <c r="G78" i="2"/>
  <c r="H78" i="2" s="1"/>
  <c r="G79" i="2"/>
  <c r="H79" i="2" s="1"/>
  <c r="G80" i="2"/>
  <c r="H80" i="2" s="1"/>
  <c r="G81" i="2"/>
  <c r="H81" i="2" s="1"/>
  <c r="G82" i="2"/>
  <c r="H82" i="2" s="1"/>
  <c r="G83" i="2"/>
  <c r="H83" i="2" s="1"/>
  <c r="G84" i="2"/>
  <c r="H84" i="2" s="1"/>
  <c r="G85" i="2"/>
  <c r="H85" i="2" s="1"/>
  <c r="G86" i="2"/>
  <c r="H86" i="2" s="1"/>
  <c r="G87" i="2"/>
  <c r="H87" i="2" s="1"/>
  <c r="G88" i="2"/>
  <c r="H88" i="2" s="1"/>
  <c r="G89" i="2"/>
  <c r="H89" i="2" s="1"/>
  <c r="G90" i="2"/>
  <c r="H90" i="2" s="1"/>
  <c r="G91" i="2"/>
  <c r="H91" i="2" s="1"/>
  <c r="G92" i="2"/>
  <c r="H92" i="2" s="1"/>
  <c r="G93" i="2"/>
  <c r="H93" i="2" s="1"/>
  <c r="G94" i="2"/>
  <c r="H94" i="2" s="1"/>
  <c r="G95" i="2"/>
  <c r="H95" i="2" s="1"/>
  <c r="G96" i="2"/>
  <c r="H96" i="2" s="1"/>
  <c r="G97" i="2"/>
  <c r="H97" i="2" s="1"/>
  <c r="G98" i="2"/>
  <c r="H98" i="2" s="1"/>
  <c r="G99" i="2"/>
  <c r="H99" i="2" s="1"/>
  <c r="G100" i="2"/>
  <c r="H100" i="2" s="1"/>
  <c r="G101" i="2"/>
  <c r="H101" i="2" s="1"/>
  <c r="G102" i="2"/>
  <c r="H102" i="2" s="1"/>
  <c r="G103" i="2"/>
  <c r="H103" i="2" s="1"/>
  <c r="G104" i="2"/>
  <c r="H104" i="2" s="1"/>
  <c r="G105" i="2"/>
  <c r="H105" i="2" s="1"/>
  <c r="G106" i="2"/>
  <c r="H106" i="2" s="1"/>
  <c r="G107" i="2"/>
  <c r="H107" i="2" s="1"/>
  <c r="G108" i="2"/>
  <c r="H108" i="2" s="1"/>
  <c r="G109" i="2"/>
  <c r="H109" i="2" s="1"/>
  <c r="G110" i="2"/>
  <c r="H110" i="2" s="1"/>
  <c r="G111" i="2"/>
  <c r="H111" i="2" s="1"/>
  <c r="G112" i="2"/>
  <c r="H112" i="2" s="1"/>
  <c r="G113" i="2"/>
  <c r="H113" i="2" s="1"/>
  <c r="G114" i="2"/>
  <c r="H114" i="2" s="1"/>
  <c r="G115" i="2"/>
  <c r="H115" i="2" s="1"/>
  <c r="G116" i="2"/>
  <c r="H116" i="2" s="1"/>
  <c r="G117" i="2"/>
  <c r="H117" i="2" s="1"/>
  <c r="G118" i="2"/>
  <c r="H118" i="2" s="1"/>
  <c r="G119" i="2"/>
  <c r="H119" i="2" s="1"/>
  <c r="G120" i="2"/>
  <c r="H120" i="2" s="1"/>
  <c r="G121" i="2"/>
  <c r="H121" i="2" s="1"/>
  <c r="G122" i="2"/>
  <c r="H122" i="2" s="1"/>
  <c r="G123" i="2"/>
  <c r="H123" i="2" s="1"/>
  <c r="G124" i="2"/>
  <c r="H124" i="2" s="1"/>
  <c r="G125" i="2"/>
  <c r="H125" i="2" s="1"/>
  <c r="G126" i="2"/>
  <c r="H126" i="2" s="1"/>
  <c r="G127" i="2"/>
  <c r="H127" i="2" s="1"/>
  <c r="G128" i="2"/>
  <c r="H128" i="2" s="1"/>
  <c r="G129" i="2"/>
  <c r="H129" i="2" s="1"/>
  <c r="G130" i="2"/>
  <c r="H130" i="2" s="1"/>
  <c r="G131" i="2"/>
  <c r="H131" i="2" s="1"/>
  <c r="G132" i="2"/>
  <c r="H132" i="2" s="1"/>
  <c r="G133" i="2"/>
  <c r="H133" i="2" s="1"/>
  <c r="G134" i="2"/>
  <c r="H134" i="2" s="1"/>
  <c r="G135" i="2"/>
  <c r="H135" i="2" s="1"/>
  <c r="G136" i="2"/>
  <c r="H136" i="2" s="1"/>
  <c r="G137" i="2"/>
  <c r="H137" i="2" s="1"/>
  <c r="G138" i="2"/>
  <c r="H138" i="2" s="1"/>
  <c r="G139" i="2"/>
  <c r="H139" i="2" s="1"/>
  <c r="G5" i="2"/>
  <c r="H5" i="2" s="1"/>
  <c r="G156" i="2" l="1"/>
  <c r="G155" i="2"/>
  <c r="G154" i="2"/>
  <c r="G153" i="2"/>
  <c r="G152" i="2"/>
  <c r="G151" i="2"/>
  <c r="G150" i="2"/>
  <c r="G149" i="2"/>
  <c r="G148" i="2"/>
  <c r="G147" i="2"/>
  <c r="G146" i="2"/>
  <c r="G145" i="2"/>
  <c r="G144" i="2"/>
  <c r="G143" i="2"/>
  <c r="G142" i="2"/>
  <c r="G141" i="2"/>
  <c r="G140" i="2" l="1"/>
  <c r="H140" i="2" s="1"/>
  <c r="G864" i="1"/>
  <c r="G863" i="1" s="1"/>
  <c r="H863" i="1" s="1"/>
  <c r="G4" i="2" l="1"/>
  <c r="G158" i="2" s="1"/>
  <c r="G177" i="1"/>
  <c r="G146" i="1"/>
  <c r="G133" i="1"/>
  <c r="G126" i="1"/>
  <c r="G119" i="1"/>
  <c r="G857" i="1" l="1"/>
  <c r="G869" i="1" l="1"/>
  <c r="G870" i="1"/>
  <c r="G862" i="1"/>
  <c r="G861" i="1"/>
  <c r="G860" i="1"/>
  <c r="G859" i="1"/>
  <c r="G858" i="1"/>
  <c r="G856" i="1"/>
  <c r="G855" i="1"/>
  <c r="G854" i="1"/>
  <c r="G853" i="1"/>
  <c r="G852" i="1"/>
  <c r="G850" i="1" l="1"/>
  <c r="G849" i="1"/>
  <c r="G848" i="1"/>
  <c r="G847" i="1"/>
  <c r="G846" i="1"/>
  <c r="G845" i="1"/>
  <c r="G844" i="1"/>
  <c r="G843" i="1"/>
  <c r="G842" i="1"/>
  <c r="G841" i="1"/>
  <c r="G840" i="1"/>
  <c r="G839" i="1"/>
  <c r="G838" i="1"/>
  <c r="G836" i="1"/>
  <c r="G835" i="1"/>
  <c r="G834" i="1"/>
  <c r="G833" i="1"/>
  <c r="G832" i="1"/>
  <c r="G831" i="1"/>
  <c r="G830" i="1"/>
  <c r="G829" i="1"/>
  <c r="G828" i="1"/>
  <c r="G827" i="1"/>
  <c r="G826" i="1"/>
  <c r="G824" i="1" l="1"/>
  <c r="G823" i="1"/>
  <c r="G822" i="1"/>
  <c r="G821" i="1"/>
  <c r="G820" i="1"/>
  <c r="G818" i="1"/>
  <c r="G817" i="1"/>
  <c r="G816" i="1"/>
  <c r="G814" i="1"/>
  <c r="G813" i="1"/>
  <c r="G812" i="1"/>
  <c r="G811" i="1"/>
  <c r="G810" i="1"/>
  <c r="G808" i="1"/>
  <c r="G807" i="1"/>
  <c r="G806" i="1"/>
  <c r="G805" i="1"/>
  <c r="G804" i="1"/>
  <c r="G802" i="1" l="1"/>
  <c r="G801" i="1" s="1"/>
  <c r="H801" i="1" s="1"/>
  <c r="G800" i="1"/>
  <c r="G799" i="1"/>
  <c r="G798" i="1"/>
  <c r="G797" i="1"/>
  <c r="G796" i="1"/>
  <c r="G794" i="1"/>
  <c r="G793" i="1"/>
  <c r="G792" i="1"/>
  <c r="G791" i="1"/>
  <c r="G790" i="1"/>
  <c r="G788" i="1"/>
  <c r="G787" i="1"/>
  <c r="G786" i="1"/>
  <c r="G785" i="1"/>
  <c r="G784" i="1"/>
  <c r="G782" i="1"/>
  <c r="G781" i="1"/>
  <c r="G780" i="1"/>
  <c r="G779" i="1"/>
  <c r="G778" i="1"/>
  <c r="G776" i="1"/>
  <c r="G775" i="1"/>
  <c r="G774" i="1"/>
  <c r="G773" i="1"/>
  <c r="G772" i="1"/>
  <c r="G770" i="1"/>
  <c r="G769" i="1"/>
  <c r="G768" i="1"/>
  <c r="G767" i="1"/>
  <c r="G766" i="1"/>
  <c r="G764" i="1"/>
  <c r="G763" i="1"/>
  <c r="G762" i="1"/>
  <c r="G761" i="1"/>
  <c r="G760" i="1"/>
  <c r="G758" i="1"/>
  <c r="G757" i="1"/>
  <c r="G756" i="1"/>
  <c r="G755" i="1"/>
  <c r="G754" i="1"/>
  <c r="G752" i="1"/>
  <c r="G751" i="1"/>
  <c r="G750" i="1"/>
  <c r="G747" i="1" s="1"/>
  <c r="H747" i="1" s="1"/>
  <c r="G749" i="1"/>
  <c r="G748" i="1"/>
  <c r="G746" i="1"/>
  <c r="G745" i="1"/>
  <c r="G744" i="1"/>
  <c r="G743" i="1"/>
  <c r="G742" i="1"/>
  <c r="G740" i="1"/>
  <c r="G739" i="1"/>
  <c r="G738" i="1"/>
  <c r="G737" i="1"/>
  <c r="G736" i="1"/>
  <c r="G734" i="1"/>
  <c r="G733" i="1"/>
  <c r="G732" i="1"/>
  <c r="G731" i="1"/>
  <c r="G730" i="1"/>
  <c r="G728" i="1"/>
  <c r="G727" i="1"/>
  <c r="G726" i="1"/>
  <c r="G725" i="1"/>
  <c r="G724" i="1"/>
  <c r="G722" i="1"/>
  <c r="G721" i="1"/>
  <c r="G720" i="1"/>
  <c r="G719" i="1"/>
  <c r="G718" i="1"/>
  <c r="G716" i="1"/>
  <c r="G715" i="1"/>
  <c r="G714" i="1"/>
  <c r="G713" i="1"/>
  <c r="G712" i="1"/>
  <c r="G710" i="1"/>
  <c r="G709" i="1"/>
  <c r="G708" i="1"/>
  <c r="G707" i="1"/>
  <c r="G706" i="1"/>
  <c r="G704" i="1"/>
  <c r="G703" i="1"/>
  <c r="G702" i="1"/>
  <c r="G701" i="1"/>
  <c r="G700" i="1"/>
  <c r="G698" i="1"/>
  <c r="G697" i="1"/>
  <c r="G696" i="1"/>
  <c r="G695" i="1"/>
  <c r="G694" i="1"/>
  <c r="G692" i="1"/>
  <c r="G691" i="1"/>
  <c r="G690" i="1"/>
  <c r="G689" i="1"/>
  <c r="G688" i="1"/>
  <c r="G686" i="1"/>
  <c r="G685" i="1"/>
  <c r="G684" i="1"/>
  <c r="G683" i="1"/>
  <c r="G682" i="1"/>
  <c r="G680" i="1"/>
  <c r="G679" i="1"/>
  <c r="G678" i="1"/>
  <c r="G677" i="1"/>
  <c r="G676" i="1"/>
  <c r="G674" i="1"/>
  <c r="G673" i="1"/>
  <c r="G672" i="1"/>
  <c r="G671" i="1"/>
  <c r="G670" i="1"/>
  <c r="G668" i="1"/>
  <c r="G667" i="1"/>
  <c r="G666" i="1"/>
  <c r="G665" i="1"/>
  <c r="G664" i="1"/>
  <c r="G662" i="1"/>
  <c r="G661" i="1"/>
  <c r="G660" i="1"/>
  <c r="G659" i="1"/>
  <c r="G658" i="1"/>
  <c r="G656" i="1"/>
  <c r="G655" i="1"/>
  <c r="G654" i="1"/>
  <c r="G653" i="1"/>
  <c r="G652" i="1"/>
  <c r="G650" i="1"/>
  <c r="G649" i="1"/>
  <c r="G648" i="1"/>
  <c r="G647" i="1"/>
  <c r="G646" i="1"/>
  <c r="G644" i="1"/>
  <c r="G643" i="1"/>
  <c r="G642" i="1"/>
  <c r="G641" i="1"/>
  <c r="G640" i="1"/>
  <c r="G638" i="1"/>
  <c r="G637" i="1"/>
  <c r="G636" i="1"/>
  <c r="G635" i="1"/>
  <c r="G634" i="1"/>
  <c r="G632" i="1"/>
  <c r="G631" i="1"/>
  <c r="G630" i="1"/>
  <c r="G629" i="1"/>
  <c r="G628" i="1"/>
  <c r="G626" i="1"/>
  <c r="G625" i="1"/>
  <c r="G624" i="1"/>
  <c r="G623" i="1"/>
  <c r="G622" i="1"/>
  <c r="G620" i="1"/>
  <c r="G619" i="1"/>
  <c r="G618" i="1"/>
  <c r="G617" i="1"/>
  <c r="G616" i="1"/>
  <c r="G614" i="1"/>
  <c r="G613" i="1"/>
  <c r="G612" i="1"/>
  <c r="G611" i="1"/>
  <c r="G610" i="1"/>
  <c r="G608" i="1"/>
  <c r="G607" i="1"/>
  <c r="G606" i="1"/>
  <c r="G605" i="1"/>
  <c r="G604" i="1"/>
  <c r="G602" i="1"/>
  <c r="G601" i="1"/>
  <c r="G600" i="1"/>
  <c r="G599" i="1"/>
  <c r="G598" i="1"/>
  <c r="G596" i="1"/>
  <c r="G595" i="1"/>
  <c r="G594" i="1"/>
  <c r="G593" i="1"/>
  <c r="G592" i="1"/>
  <c r="G591" i="1" s="1"/>
  <c r="H591" i="1" s="1"/>
  <c r="G590" i="1"/>
  <c r="G589" i="1"/>
  <c r="G588" i="1"/>
  <c r="G587" i="1"/>
  <c r="G586" i="1"/>
  <c r="G584" i="1"/>
  <c r="G583" i="1"/>
  <c r="G582" i="1"/>
  <c r="G581" i="1"/>
  <c r="G580" i="1"/>
  <c r="G578" i="1"/>
  <c r="G577" i="1"/>
  <c r="G576" i="1"/>
  <c r="G575" i="1"/>
  <c r="G574" i="1"/>
  <c r="G572" i="1"/>
  <c r="G571" i="1"/>
  <c r="G570" i="1"/>
  <c r="G569" i="1"/>
  <c r="G568" i="1"/>
  <c r="G566" i="1"/>
  <c r="G565" i="1"/>
  <c r="G564" i="1"/>
  <c r="G563" i="1"/>
  <c r="G562" i="1"/>
  <c r="G560" i="1"/>
  <c r="G559" i="1"/>
  <c r="G558" i="1"/>
  <c r="G557" i="1"/>
  <c r="G556" i="1"/>
  <c r="G554" i="1"/>
  <c r="G553" i="1"/>
  <c r="G552" i="1"/>
  <c r="G551" i="1"/>
  <c r="G549" i="1"/>
  <c r="G548" i="1"/>
  <c r="G547" i="1"/>
  <c r="G546" i="1"/>
  <c r="G545" i="1"/>
  <c r="G543" i="1"/>
  <c r="G542" i="1"/>
  <c r="G541" i="1"/>
  <c r="G540" i="1"/>
  <c r="G539" i="1"/>
  <c r="G537" i="1"/>
  <c r="G536" i="1"/>
  <c r="G535" i="1"/>
  <c r="G534" i="1"/>
  <c r="G533" i="1"/>
  <c r="G531" i="1"/>
  <c r="G530" i="1"/>
  <c r="G529" i="1"/>
  <c r="G528" i="1"/>
  <c r="G527" i="1"/>
  <c r="G525" i="1"/>
  <c r="G524" i="1"/>
  <c r="G523" i="1"/>
  <c r="G522" i="1"/>
  <c r="G521" i="1"/>
  <c r="G519" i="1"/>
  <c r="G518" i="1"/>
  <c r="G517" i="1"/>
  <c r="G516" i="1"/>
  <c r="G515" i="1"/>
  <c r="G513" i="1"/>
  <c r="G512" i="1"/>
  <c r="G511" i="1"/>
  <c r="G510" i="1"/>
  <c r="G508" i="1"/>
  <c r="G507" i="1"/>
  <c r="G506" i="1"/>
  <c r="G505" i="1"/>
  <c r="G504" i="1"/>
  <c r="G502" i="1"/>
  <c r="G501" i="1"/>
  <c r="G500" i="1"/>
  <c r="G499" i="1"/>
  <c r="G498" i="1"/>
  <c r="G496" i="1"/>
  <c r="G495" i="1"/>
  <c r="G494" i="1"/>
  <c r="G493" i="1"/>
  <c r="G492" i="1"/>
  <c r="G490" i="1"/>
  <c r="G489" i="1"/>
  <c r="G488" i="1"/>
  <c r="G487" i="1"/>
  <c r="G486" i="1"/>
  <c r="G484" i="1"/>
  <c r="G483" i="1"/>
  <c r="G482" i="1"/>
  <c r="G481" i="1"/>
  <c r="G480" i="1"/>
  <c r="G478" i="1"/>
  <c r="G477" i="1"/>
  <c r="G476" i="1"/>
  <c r="G475" i="1"/>
  <c r="G474" i="1"/>
  <c r="G472" i="1"/>
  <c r="G471" i="1"/>
  <c r="G470" i="1"/>
  <c r="G469" i="1"/>
  <c r="G468" i="1"/>
  <c r="G466" i="1"/>
  <c r="G465" i="1"/>
  <c r="G464" i="1"/>
  <c r="G463" i="1"/>
  <c r="G462" i="1"/>
  <c r="G460" i="1"/>
  <c r="G459" i="1"/>
  <c r="G458" i="1"/>
  <c r="G457" i="1"/>
  <c r="G456" i="1"/>
  <c r="G454" i="1"/>
  <c r="G453" i="1"/>
  <c r="G452" i="1"/>
  <c r="G451" i="1"/>
  <c r="G450" i="1"/>
  <c r="G448" i="1"/>
  <c r="G447" i="1"/>
  <c r="G446" i="1"/>
  <c r="G445" i="1"/>
  <c r="G444" i="1"/>
  <c r="G442" i="1"/>
  <c r="G441" i="1"/>
  <c r="G440" i="1"/>
  <c r="G439" i="1"/>
  <c r="G438" i="1"/>
  <c r="G436" i="1"/>
  <c r="G435" i="1"/>
  <c r="G434" i="1"/>
  <c r="G433" i="1"/>
  <c r="G432" i="1"/>
  <c r="G430" i="1"/>
  <c r="G429" i="1"/>
  <c r="G428" i="1"/>
  <c r="G427" i="1"/>
  <c r="G426" i="1"/>
  <c r="G424" i="1"/>
  <c r="G423" i="1"/>
  <c r="G422" i="1"/>
  <c r="G421" i="1"/>
  <c r="G420" i="1"/>
  <c r="G418" i="1"/>
  <c r="G417" i="1"/>
  <c r="G416" i="1"/>
  <c r="G415" i="1"/>
  <c r="G414" i="1"/>
  <c r="G412" i="1"/>
  <c r="G411" i="1"/>
  <c r="G410" i="1"/>
  <c r="G409" i="1"/>
  <c r="G408" i="1"/>
  <c r="G406" i="1"/>
  <c r="G405" i="1"/>
  <c r="G404" i="1"/>
  <c r="G401" i="1" s="1"/>
  <c r="H401" i="1" s="1"/>
  <c r="G403" i="1"/>
  <c r="G402" i="1"/>
  <c r="G400" i="1"/>
  <c r="G399" i="1"/>
  <c r="G398" i="1"/>
  <c r="G397" i="1"/>
  <c r="G396" i="1"/>
  <c r="G394" i="1"/>
  <c r="G393" i="1"/>
  <c r="G392" i="1"/>
  <c r="G391" i="1"/>
  <c r="G389" i="1"/>
  <c r="G388" i="1"/>
  <c r="G387" i="1"/>
  <c r="G386" i="1"/>
  <c r="G384" i="1"/>
  <c r="G383" i="1"/>
  <c r="G382" i="1"/>
  <c r="G381" i="1"/>
  <c r="G379" i="1"/>
  <c r="G378" i="1"/>
  <c r="G377" i="1"/>
  <c r="G376" i="1"/>
  <c r="G374" i="1"/>
  <c r="G373" i="1"/>
  <c r="G372" i="1"/>
  <c r="G371" i="1"/>
  <c r="G370" i="1"/>
  <c r="G368" i="1"/>
  <c r="G367" i="1"/>
  <c r="G366" i="1"/>
  <c r="G365" i="1"/>
  <c r="G364" i="1"/>
  <c r="G362" i="1"/>
  <c r="G361" i="1"/>
  <c r="G360" i="1"/>
  <c r="G359" i="1"/>
  <c r="G358" i="1"/>
  <c r="G356" i="1"/>
  <c r="G355" i="1"/>
  <c r="G354" i="1"/>
  <c r="G353" i="1"/>
  <c r="G352" i="1"/>
  <c r="G350" i="1"/>
  <c r="G349" i="1"/>
  <c r="G348" i="1"/>
  <c r="G347" i="1"/>
  <c r="G346" i="1"/>
  <c r="G344" i="1"/>
  <c r="G343" i="1"/>
  <c r="G342" i="1"/>
  <c r="G341" i="1"/>
  <c r="G340" i="1"/>
  <c r="G338" i="1"/>
  <c r="G337" i="1"/>
  <c r="G336" i="1"/>
  <c r="G335" i="1"/>
  <c r="G333" i="1"/>
  <c r="G332" i="1"/>
  <c r="G331" i="1"/>
  <c r="G330" i="1"/>
  <c r="G329" i="1"/>
  <c r="G327" i="1"/>
  <c r="G326" i="1"/>
  <c r="G325" i="1"/>
  <c r="G324" i="1"/>
  <c r="G323" i="1"/>
  <c r="G321" i="1"/>
  <c r="G320" i="1"/>
  <c r="G319" i="1"/>
  <c r="G318" i="1"/>
  <c r="G317" i="1"/>
  <c r="G315" i="1"/>
  <c r="G314" i="1"/>
  <c r="G313" i="1"/>
  <c r="G312" i="1"/>
  <c r="G311" i="1"/>
  <c r="G309" i="1"/>
  <c r="G308" i="1"/>
  <c r="G307" i="1"/>
  <c r="G306" i="1"/>
  <c r="G305" i="1"/>
  <c r="G303" i="1"/>
  <c r="G302" i="1"/>
  <c r="G301" i="1"/>
  <c r="G300" i="1"/>
  <c r="G299" i="1"/>
  <c r="G297" i="1"/>
  <c r="G296" i="1"/>
  <c r="G295" i="1"/>
  <c r="G294" i="1"/>
  <c r="G293" i="1"/>
  <c r="G291" i="1"/>
  <c r="G290" i="1"/>
  <c r="G289" i="1"/>
  <c r="G288" i="1"/>
  <c r="G287" i="1"/>
  <c r="G285" i="1"/>
  <c r="G284" i="1"/>
  <c r="G283" i="1"/>
  <c r="G282" i="1"/>
  <c r="G281" i="1"/>
  <c r="G279" i="1"/>
  <c r="G278" i="1"/>
  <c r="G277" i="1"/>
  <c r="G276" i="1"/>
  <c r="G275" i="1"/>
  <c r="G273" i="1"/>
  <c r="G272" i="1"/>
  <c r="G271" i="1"/>
  <c r="G270" i="1"/>
  <c r="G269" i="1"/>
  <c r="G267" i="1"/>
  <c r="G266" i="1"/>
  <c r="G265" i="1"/>
  <c r="G264" i="1"/>
  <c r="G263" i="1"/>
  <c r="G261" i="1"/>
  <c r="G260" i="1"/>
  <c r="G259" i="1"/>
  <c r="G258" i="1"/>
  <c r="G257" i="1"/>
  <c r="G255" i="1"/>
  <c r="G254" i="1"/>
  <c r="G253" i="1"/>
  <c r="G252" i="1"/>
  <c r="G251" i="1"/>
  <c r="G249" i="1"/>
  <c r="G248" i="1"/>
  <c r="G247" i="1"/>
  <c r="G246" i="1"/>
  <c r="G245" i="1"/>
  <c r="G244" i="1" s="1"/>
  <c r="H244" i="1" s="1"/>
  <c r="G243" i="1"/>
  <c r="G242" i="1"/>
  <c r="G241" i="1"/>
  <c r="G240" i="1"/>
  <c r="G239" i="1"/>
  <c r="G237" i="1"/>
  <c r="G236" i="1"/>
  <c r="G235" i="1"/>
  <c r="G234" i="1"/>
  <c r="G233" i="1"/>
  <c r="G231" i="1"/>
  <c r="G230" i="1"/>
  <c r="G229" i="1"/>
  <c r="G228" i="1"/>
  <c r="G227" i="1"/>
  <c r="G225" i="1"/>
  <c r="G224" i="1"/>
  <c r="G223" i="1"/>
  <c r="G222" i="1"/>
  <c r="G221" i="1"/>
  <c r="G219" i="1"/>
  <c r="G218" i="1"/>
  <c r="G217" i="1"/>
  <c r="G216" i="1"/>
  <c r="G215" i="1"/>
  <c r="G213" i="1"/>
  <c r="G212" i="1"/>
  <c r="G211" i="1"/>
  <c r="G210" i="1"/>
  <c r="G209" i="1"/>
  <c r="G207" i="1"/>
  <c r="G206" i="1"/>
  <c r="G205" i="1"/>
  <c r="G204" i="1"/>
  <c r="G203" i="1"/>
  <c r="G201" i="1"/>
  <c r="G200" i="1"/>
  <c r="G199" i="1"/>
  <c r="G198" i="1"/>
  <c r="G197" i="1"/>
  <c r="G195" i="1"/>
  <c r="G194" i="1"/>
  <c r="G193" i="1"/>
  <c r="G192" i="1"/>
  <c r="G191" i="1"/>
  <c r="G189" i="1"/>
  <c r="G188" i="1"/>
  <c r="G187" i="1"/>
  <c r="G186" i="1"/>
  <c r="G185" i="1"/>
  <c r="G183" i="1"/>
  <c r="G182" i="1"/>
  <c r="G181" i="1"/>
  <c r="G180" i="1"/>
  <c r="G179" i="1"/>
  <c r="G176" i="1"/>
  <c r="G175" i="1"/>
  <c r="G174" i="1"/>
  <c r="G173" i="1"/>
  <c r="G172" i="1"/>
  <c r="G170" i="1"/>
  <c r="G169" i="1"/>
  <c r="G168" i="1"/>
  <c r="G167" i="1"/>
  <c r="G166" i="1"/>
  <c r="G164" i="1"/>
  <c r="G163" i="1"/>
  <c r="G162" i="1"/>
  <c r="G161" i="1"/>
  <c r="G160" i="1"/>
  <c r="G158" i="1"/>
  <c r="G157" i="1"/>
  <c r="G156" i="1"/>
  <c r="G155" i="1"/>
  <c r="G154" i="1"/>
  <c r="G152" i="1"/>
  <c r="G151" i="1"/>
  <c r="G150" i="1"/>
  <c r="G149" i="1"/>
  <c r="G148" i="1"/>
  <c r="G145" i="1"/>
  <c r="G144" i="1"/>
  <c r="G143" i="1"/>
  <c r="G142" i="1"/>
  <c r="G141" i="1"/>
  <c r="G139" i="1"/>
  <c r="G138" i="1"/>
  <c r="G137" i="1"/>
  <c r="G136" i="1"/>
  <c r="G135" i="1"/>
  <c r="G132" i="1"/>
  <c r="G131" i="1"/>
  <c r="G130" i="1"/>
  <c r="G129" i="1"/>
  <c r="G128" i="1"/>
  <c r="G125" i="1"/>
  <c r="G124" i="1"/>
  <c r="G123" i="1"/>
  <c r="G122" i="1"/>
  <c r="G121" i="1"/>
  <c r="G118" i="1"/>
  <c r="G117" i="1"/>
  <c r="G116" i="1"/>
  <c r="G115" i="1"/>
  <c r="G114" i="1"/>
  <c r="G112" i="1"/>
  <c r="G111" i="1"/>
  <c r="G110" i="1"/>
  <c r="G109" i="1"/>
  <c r="G108" i="1"/>
  <c r="G106" i="1"/>
  <c r="G105" i="1"/>
  <c r="G104" i="1"/>
  <c r="G103" i="1"/>
  <c r="G102" i="1"/>
  <c r="G100" i="1"/>
  <c r="G99" i="1"/>
  <c r="G98" i="1"/>
  <c r="G97" i="1"/>
  <c r="G96" i="1"/>
  <c r="G94" i="1"/>
  <c r="G93" i="1"/>
  <c r="G92" i="1"/>
  <c r="G91" i="1"/>
  <c r="G90" i="1"/>
  <c r="G88" i="1"/>
  <c r="G87" i="1"/>
  <c r="G86" i="1"/>
  <c r="G85" i="1"/>
  <c r="G84" i="1"/>
  <c r="G82" i="1"/>
  <c r="G81" i="1"/>
  <c r="G77" i="1" s="1"/>
  <c r="H77" i="1" s="1"/>
  <c r="G80" i="1"/>
  <c r="G79" i="1"/>
  <c r="G78" i="1"/>
  <c r="G76" i="1"/>
  <c r="G75" i="1"/>
  <c r="G74" i="1"/>
  <c r="G73" i="1"/>
  <c r="G72" i="1"/>
  <c r="G70" i="1"/>
  <c r="G69" i="1"/>
  <c r="G68" i="1"/>
  <c r="G67" i="1"/>
  <c r="G66" i="1"/>
  <c r="G64" i="1"/>
  <c r="G63" i="1"/>
  <c r="G62" i="1"/>
  <c r="G61" i="1"/>
  <c r="G60" i="1"/>
  <c r="G58" i="1"/>
  <c r="G57" i="1"/>
  <c r="G56" i="1"/>
  <c r="G55" i="1"/>
  <c r="G54" i="1"/>
  <c r="G52" i="1"/>
  <c r="G51" i="1"/>
  <c r="G50" i="1"/>
  <c r="G49" i="1"/>
  <c r="G48" i="1"/>
  <c r="G46" i="1"/>
  <c r="G45" i="1"/>
  <c r="G44" i="1"/>
  <c r="G43" i="1"/>
  <c r="G42" i="1"/>
  <c r="G40" i="1"/>
  <c r="G39" i="1"/>
  <c r="G38" i="1"/>
  <c r="G37" i="1"/>
  <c r="G36" i="1"/>
  <c r="G34" i="1"/>
  <c r="G33" i="1"/>
  <c r="G32" i="1"/>
  <c r="G31" i="1"/>
  <c r="G30" i="1"/>
  <c r="G28" i="1"/>
  <c r="G27" i="1"/>
  <c r="G26" i="1"/>
  <c r="G25" i="1"/>
  <c r="G24" i="1"/>
  <c r="G22" i="1"/>
  <c r="G21" i="1"/>
  <c r="G20" i="1"/>
  <c r="G19" i="1"/>
  <c r="G18" i="1"/>
  <c r="G16" i="1"/>
  <c r="G15" i="1"/>
  <c r="G14" i="1"/>
  <c r="G13" i="1"/>
  <c r="G12" i="1"/>
  <c r="G10" i="1"/>
  <c r="G9" i="1"/>
  <c r="G8" i="1"/>
  <c r="G7" i="1"/>
  <c r="G6" i="1"/>
  <c r="G868" i="1"/>
  <c r="G867" i="1"/>
  <c r="G866" i="1"/>
  <c r="G865" i="1"/>
  <c r="G851" i="1"/>
  <c r="H851" i="1" s="1"/>
  <c r="G837" i="1"/>
  <c r="H837" i="1" s="1"/>
  <c r="G825" i="1"/>
  <c r="H825" i="1" s="1"/>
  <c r="G819" i="1"/>
  <c r="H819" i="1" s="1"/>
  <c r="G815" i="1"/>
  <c r="H815" i="1" s="1"/>
  <c r="G809" i="1"/>
  <c r="H809" i="1" s="1"/>
  <c r="G803" i="1"/>
  <c r="H803" i="1" s="1"/>
  <c r="G113" i="1" l="1"/>
  <c r="H113" i="1" s="1"/>
  <c r="G147" i="1"/>
  <c r="H147" i="1" s="1"/>
  <c r="G178" i="1"/>
  <c r="H178" i="1" s="1"/>
  <c r="G274" i="1"/>
  <c r="H274" i="1" s="1"/>
  <c r="G369" i="1"/>
  <c r="H369" i="1" s="1"/>
  <c r="G461" i="1"/>
  <c r="H461" i="1" s="1"/>
  <c r="G497" i="1"/>
  <c r="H497" i="1" s="1"/>
  <c r="G526" i="1"/>
  <c r="H526" i="1" s="1"/>
  <c r="G555" i="1"/>
  <c r="H555" i="1" s="1"/>
  <c r="G621" i="1"/>
  <c r="H621" i="1" s="1"/>
  <c r="G651" i="1"/>
  <c r="H651" i="1" s="1"/>
  <c r="G717" i="1"/>
  <c r="H717" i="1" s="1"/>
  <c r="G783" i="1"/>
  <c r="H783" i="1" s="1"/>
  <c r="G17" i="1"/>
  <c r="H17" i="1" s="1"/>
  <c r="G214" i="1"/>
  <c r="H214" i="1" s="1"/>
  <c r="G339" i="1"/>
  <c r="H339" i="1" s="1"/>
  <c r="G310" i="1"/>
  <c r="H310" i="1" s="1"/>
  <c r="G431" i="1"/>
  <c r="H431" i="1" s="1"/>
  <c r="G23" i="1"/>
  <c r="H23" i="1" s="1"/>
  <c r="G41" i="1"/>
  <c r="H41" i="1" s="1"/>
  <c r="G47" i="1"/>
  <c r="H47" i="1" s="1"/>
  <c r="G53" i="1"/>
  <c r="H53" i="1" s="1"/>
  <c r="G65" i="1"/>
  <c r="H65" i="1" s="1"/>
  <c r="G71" i="1"/>
  <c r="H71" i="1" s="1"/>
  <c r="G89" i="1"/>
  <c r="H89" i="1" s="1"/>
  <c r="G95" i="1"/>
  <c r="H95" i="1" s="1"/>
  <c r="G120" i="1"/>
  <c r="H120" i="1" s="1"/>
  <c r="G140" i="1"/>
  <c r="H140" i="1" s="1"/>
  <c r="G153" i="1"/>
  <c r="H153" i="1" s="1"/>
  <c r="G165" i="1"/>
  <c r="H165" i="1" s="1"/>
  <c r="G687" i="1"/>
  <c r="H687" i="1" s="1"/>
  <c r="G171" i="1"/>
  <c r="H171" i="1" s="1"/>
  <c r="G190" i="1"/>
  <c r="H190" i="1" s="1"/>
  <c r="G196" i="1"/>
  <c r="H196" i="1" s="1"/>
  <c r="G220" i="1"/>
  <c r="H220" i="1" s="1"/>
  <c r="G238" i="1"/>
  <c r="H238" i="1" s="1"/>
  <c r="G250" i="1"/>
  <c r="H250" i="1" s="1"/>
  <c r="G262" i="1"/>
  <c r="H262" i="1" s="1"/>
  <c r="G268" i="1"/>
  <c r="H268" i="1" s="1"/>
  <c r="G286" i="1"/>
  <c r="H286" i="1" s="1"/>
  <c r="G292" i="1"/>
  <c r="H292" i="1" s="1"/>
  <c r="G316" i="1"/>
  <c r="H316" i="1" s="1"/>
  <c r="G334" i="1"/>
  <c r="H334" i="1" s="1"/>
  <c r="G345" i="1"/>
  <c r="H345" i="1" s="1"/>
  <c r="G357" i="1"/>
  <c r="H357" i="1" s="1"/>
  <c r="G363" i="1"/>
  <c r="H363" i="1" s="1"/>
  <c r="G380" i="1"/>
  <c r="H380" i="1" s="1"/>
  <c r="G407" i="1"/>
  <c r="H407" i="1" s="1"/>
  <c r="G413" i="1"/>
  <c r="H413" i="1" s="1"/>
  <c r="G425" i="1"/>
  <c r="H425" i="1" s="1"/>
  <c r="G437" i="1"/>
  <c r="H437" i="1" s="1"/>
  <c r="G449" i="1"/>
  <c r="H449" i="1" s="1"/>
  <c r="G455" i="1"/>
  <c r="H455" i="1" s="1"/>
  <c r="G473" i="1"/>
  <c r="H473" i="1" s="1"/>
  <c r="G479" i="1"/>
  <c r="H479" i="1" s="1"/>
  <c r="G485" i="1"/>
  <c r="H485" i="1" s="1"/>
  <c r="G503" i="1"/>
  <c r="H503" i="1" s="1"/>
  <c r="G509" i="1"/>
  <c r="H509" i="1" s="1"/>
  <c r="G514" i="1"/>
  <c r="H514" i="1" s="1"/>
  <c r="G532" i="1"/>
  <c r="H532" i="1" s="1"/>
  <c r="G538" i="1"/>
  <c r="H538" i="1" s="1"/>
  <c r="G550" i="1"/>
  <c r="H550" i="1" s="1"/>
  <c r="G561" i="1"/>
  <c r="H561" i="1" s="1"/>
  <c r="G567" i="1"/>
  <c r="H567" i="1" s="1"/>
  <c r="G579" i="1"/>
  <c r="H579" i="1" s="1"/>
  <c r="G585" i="1"/>
  <c r="H585" i="1" s="1"/>
  <c r="G597" i="1"/>
  <c r="H597" i="1" s="1"/>
  <c r="G603" i="1"/>
  <c r="H603" i="1" s="1"/>
  <c r="G609" i="1"/>
  <c r="H609" i="1" s="1"/>
  <c r="G615" i="1"/>
  <c r="H615" i="1" s="1"/>
  <c r="G627" i="1"/>
  <c r="H627" i="1" s="1"/>
  <c r="G633" i="1"/>
  <c r="H633" i="1" s="1"/>
  <c r="G639" i="1"/>
  <c r="H639" i="1" s="1"/>
  <c r="G657" i="1"/>
  <c r="H657" i="1" s="1"/>
  <c r="G663" i="1"/>
  <c r="H663" i="1" s="1"/>
  <c r="G675" i="1"/>
  <c r="H675" i="1" s="1"/>
  <c r="G681" i="1"/>
  <c r="H681" i="1" s="1"/>
  <c r="G693" i="1"/>
  <c r="H693" i="1" s="1"/>
  <c r="G699" i="1"/>
  <c r="H699" i="1" s="1"/>
  <c r="G705" i="1"/>
  <c r="H705" i="1" s="1"/>
  <c r="G711" i="1"/>
  <c r="H711" i="1" s="1"/>
  <c r="G723" i="1"/>
  <c r="H723" i="1" s="1"/>
  <c r="G729" i="1"/>
  <c r="H729" i="1" s="1"/>
  <c r="G735" i="1"/>
  <c r="H735" i="1" s="1"/>
  <c r="G753" i="1"/>
  <c r="H753" i="1" s="1"/>
  <c r="G759" i="1"/>
  <c r="H759" i="1" s="1"/>
  <c r="G771" i="1"/>
  <c r="H771" i="1" s="1"/>
  <c r="G777" i="1"/>
  <c r="H777" i="1" s="1"/>
  <c r="G789" i="1"/>
  <c r="H789" i="1" s="1"/>
  <c r="G795" i="1"/>
  <c r="H795" i="1" s="1"/>
  <c r="G5" i="1"/>
  <c r="H5" i="1" s="1"/>
  <c r="G29" i="1"/>
  <c r="H29" i="1" s="1"/>
  <c r="G101" i="1"/>
  <c r="H101" i="1" s="1"/>
  <c r="G127" i="1"/>
  <c r="H127" i="1" s="1"/>
  <c r="G202" i="1"/>
  <c r="H202" i="1" s="1"/>
  <c r="G226" i="1"/>
  <c r="H226" i="1" s="1"/>
  <c r="G298" i="1"/>
  <c r="H298" i="1" s="1"/>
  <c r="G322" i="1"/>
  <c r="H322" i="1" s="1"/>
  <c r="G385" i="1"/>
  <c r="H385" i="1" s="1"/>
  <c r="G390" i="1"/>
  <c r="H390" i="1" s="1"/>
  <c r="G520" i="1"/>
  <c r="H520" i="1" s="1"/>
  <c r="G544" i="1"/>
  <c r="H544" i="1" s="1"/>
  <c r="G573" i="1"/>
  <c r="H573" i="1" s="1"/>
  <c r="G645" i="1"/>
  <c r="H645" i="1" s="1"/>
  <c r="G669" i="1"/>
  <c r="H669" i="1" s="1"/>
  <c r="G741" i="1"/>
  <c r="H741" i="1" s="1"/>
  <c r="G765" i="1"/>
  <c r="H765" i="1" s="1"/>
  <c r="G351" i="1"/>
  <c r="H351" i="1" s="1"/>
  <c r="G375" i="1"/>
  <c r="H375" i="1" s="1"/>
  <c r="G395" i="1"/>
  <c r="H395" i="1" s="1"/>
  <c r="G419" i="1"/>
  <c r="H419" i="1" s="1"/>
  <c r="G443" i="1"/>
  <c r="H443" i="1" s="1"/>
  <c r="G467" i="1"/>
  <c r="H467" i="1" s="1"/>
  <c r="G491" i="1"/>
  <c r="H491" i="1" s="1"/>
  <c r="G11" i="1"/>
  <c r="H11" i="1" s="1"/>
  <c r="G35" i="1"/>
  <c r="H35" i="1" s="1"/>
  <c r="G59" i="1"/>
  <c r="H59" i="1" s="1"/>
  <c r="G83" i="1"/>
  <c r="H83" i="1" s="1"/>
  <c r="G107" i="1"/>
  <c r="H107" i="1" s="1"/>
  <c r="G134" i="1"/>
  <c r="H134" i="1" s="1"/>
  <c r="G159" i="1"/>
  <c r="H159" i="1" s="1"/>
  <c r="G184" i="1"/>
  <c r="H184" i="1" s="1"/>
  <c r="G208" i="1"/>
  <c r="H208" i="1" s="1"/>
  <c r="G232" i="1"/>
  <c r="H232" i="1" s="1"/>
  <c r="G256" i="1"/>
  <c r="H256" i="1" s="1"/>
  <c r="G280" i="1"/>
  <c r="H280" i="1" s="1"/>
  <c r="G304" i="1"/>
  <c r="H304" i="1" s="1"/>
  <c r="G328" i="1"/>
  <c r="H328" i="1" s="1"/>
  <c r="G4" i="1" l="1"/>
  <c r="G872" i="1" s="1"/>
</calcChain>
</file>

<file path=xl/sharedStrings.xml><?xml version="1.0" encoding="utf-8"?>
<sst xmlns="http://schemas.openxmlformats.org/spreadsheetml/2006/main" count="3229" uniqueCount="1896">
  <si>
    <t>No</t>
  </si>
  <si>
    <t>KKS</t>
  </si>
  <si>
    <t>Описание</t>
  </si>
  <si>
    <t>К-во</t>
  </si>
  <si>
    <t>Мерна
единица</t>
  </si>
  <si>
    <t>Ед.цена</t>
  </si>
  <si>
    <t>Обща цена</t>
  </si>
  <si>
    <t>бр.</t>
  </si>
  <si>
    <t>Ч/Ч</t>
  </si>
  <si>
    <t>∑ + Допълнителни Ч/Ч</t>
  </si>
  <si>
    <t>Фирма Изпълнител:</t>
  </si>
  <si>
    <t>/Подпис и печат/</t>
  </si>
  <si>
    <t>Свободни за използване редове</t>
  </si>
  <si>
    <t xml:space="preserve"> </t>
  </si>
  <si>
    <t>40HAC31AA101KA01</t>
  </si>
  <si>
    <t>40HAC31AA101KA01_Вентил рециркулация Б-н ЕКО ляво фронт -DN 65 / PN 150 - CHEKHOV</t>
  </si>
  <si>
    <t>40HAC31AA101KA01_Демонтаж на актуатора (за електрическите) и визуален оглед за течове</t>
  </si>
  <si>
    <t>40HAC31AA101KA01_Демонтаж на двунога, щок и стопорна планка</t>
  </si>
  <si>
    <t>40HAC31AA101KA01_Проверка и визуален оглед на щок, лице на корпуса, радиален лагер на двуногата и каре, бронзова гайка с горен винт, подложна и притискателна втулка</t>
  </si>
  <si>
    <t>40HAC31AA101KA01_Ремонт на лице на корпуса, шпилки и гайки, одмяна на щок, лагер, подложна и притискателна втулка, бронзова гайка, горен винт със втулка</t>
  </si>
  <si>
    <t>40HAC31AA101KA01_Монтаж на щок, набивка, двунога и актуатора (за електрическите)</t>
  </si>
  <si>
    <t>40HAC32AA101KA01</t>
  </si>
  <si>
    <t>40HAC32AA101KA01_Вентил рециркулация Б-н ЕКО ляво тил -DN 65 / PN 150 - CHEKHOV</t>
  </si>
  <si>
    <t>40HAC32AA101KA01_Демонтаж на актуатора (за електрическите) и визуален оглед за течове</t>
  </si>
  <si>
    <t>40HAC32AA101KA01_Демонтаж на двунога, щок и стопорна планка</t>
  </si>
  <si>
    <t>40HAC32AA101KA01_Проверка и визуален оглед на щок, лице на корпуса, радиален лагер на двуногата и каре, бронзова гайка с горен винт, подложна и притискателна втулка</t>
  </si>
  <si>
    <t>40HAC32AA101KA01_Ремонт на лице на корпуса, шпилки и гайки, одмяна на щок, лагер, подложна и притискателна втулка, бронзова гайка, горен винт със втулка</t>
  </si>
  <si>
    <t>40HAC32AA101KA01_Монтаж на щок, набивка, двунога и актуатора (за електрическите)</t>
  </si>
  <si>
    <t>40HAC33AA101KA01</t>
  </si>
  <si>
    <t>40HAC33AA101KA01_Вентил рециркулация Б-н ЕКО дясно фронт -DN 65 / PN 150 - CHEKHOV</t>
  </si>
  <si>
    <t>40HAC33AA101KA01_Демонтаж на актуатора (за електрическите) и визуален оглед за течове</t>
  </si>
  <si>
    <t>40HAC33AA101KA01_Демонтаж на двунога, щок и стопорна планка</t>
  </si>
  <si>
    <t>40HAC33AA101KA01_Проверка и визуален оглед на щок, лице на корпуса, радиален лагер на двуногата и каре, бронзова гайка с горен винт, подложна и притискателна втулка</t>
  </si>
  <si>
    <t>40HAC33AA101KA01_Ремонт на лице на корпуса, шпилки и гайки, одмяна на щок, лагер, подложна и притискателна втулка, бронзова гайка, горен винт със втулка</t>
  </si>
  <si>
    <t>40HAC33AA101KA01_Монтаж на щок, набивка, двунога и актуатора (за електрическите)</t>
  </si>
  <si>
    <t>40HAC34AA101KA01</t>
  </si>
  <si>
    <t>40HAC34AA101KA01_Вентил рециркулация Б-н ЕКО дясно тил -DN 65 / PN 150 - CHEKHOV</t>
  </si>
  <si>
    <t>40HAC34AA101KA01_Демонтаж на актуатора (за електрическите) и визуален оглед за течове</t>
  </si>
  <si>
    <t>40HAC34AA101KA01_Демонтаж на двунога, щок и стопорна планка</t>
  </si>
  <si>
    <t>40HAC34AA101KA01_Проверка и визуален оглед на щок, лице на корпуса, радиален лагер на двуногата и каре, бронзова гайка с горен винт, подложна и притискателна втулка</t>
  </si>
  <si>
    <t>40HAC34AA101KA01_Ремонт на лице на корпуса, шпилки и гайки, одмяна на щок, лагер, подложна и притискателна втулка, бронзова гайка, горен винт със втулка</t>
  </si>
  <si>
    <t>40HAC34AA101KA01_Монтаж на щок, набивка, двунога и актуатора (за електрическите)</t>
  </si>
  <si>
    <t>40HAN10AA101KA01</t>
  </si>
  <si>
    <t>40HAN10AA101KA01_ЗВ на ПП Барабан ляво -DN 25 / PN 140 - ZEMPEL</t>
  </si>
  <si>
    <t>40HAN10AA101KA01_Демонтаж на актуатора и визуален оглед за течове</t>
  </si>
  <si>
    <t>40HAN10AA101KA01_Демонтаж на бронзова главана и иглени лагери, салников пакет, регулираща втулка и щифт, подложна и натегателна втулка</t>
  </si>
  <si>
    <t>40HAN10AA101KA01_Проверка и визуален оглед на щок, лице на корпуса, иглени лагери на бронзова главина, бронзова гайка с вътрешен винт, подложна и притискателна втулка</t>
  </si>
  <si>
    <t>40HAN10AA101KA01_Ремонт на лице на корпуса, шпилки и гайки, подмяна на щок, лагер, подложна и притискателна втулка, бронзова гайка</t>
  </si>
  <si>
    <t>40HAN10AA101KA01_Монтаж на щок, набивка, лагери и актуатора (за електрическите)</t>
  </si>
  <si>
    <t>40HAN11AA101KA01</t>
  </si>
  <si>
    <t>40HAN11AA101KA01_АВАРИЕН СЛИВ 1 Барабан ляво -DN 100 / PN 150 - CHEKHOV</t>
  </si>
  <si>
    <t>40HAN11AA101KA01_Демонтаж на актуатора (за електрическите) и визуален оглед за течове</t>
  </si>
  <si>
    <t>40HAN11AA101KA01_Демонтаж на двунога от корпуса, букса, клинкети от клинкетодържач, главина от двуногата, набивки</t>
  </si>
  <si>
    <t>40HAN11AA101KA01_Проверка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</si>
  <si>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40HAN11AA101KA01_Ремонт на клинкети, лице на втулка на корпус, почистване на щок, букса, гривна и сегменти, одмяна на бронзова гайка и щифтове (2бр.)</t>
  </si>
  <si>
    <t>40HAN11AA101KA01_Монтаж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</si>
  <si>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40HAN11AA102KA01</t>
  </si>
  <si>
    <t>40HAN11AA102KA01_АВАРИЕН СЛИВ2 Барабан ляво -DN 100 / PN 150 - CHEKHOV</t>
  </si>
  <si>
    <t>40HAN11AA102KA01_Демонтаж на актуатора (за електрическите) и визуален оглед за течове</t>
  </si>
  <si>
    <t>40HAN11AA102KA01_Демонтаж на двунога от корпуса, букса, клинкети от клинкетодържач, главина от двуногата, набивки</t>
  </si>
  <si>
    <t>40HAN11AA102KA01_Проверка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</si>
  <si>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40HAN11AA102KA01_Ремонт на клинкети, лице на втулка на корпус, почистване на щок, букса, гривна и сегменти, одмяна на бронзова гайка и щифтове (2бр.)</t>
  </si>
  <si>
    <t>40HAN11AA102KA01_Монтаж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</si>
  <si>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40HAN21AA101KA01</t>
  </si>
  <si>
    <t>40HAN21AA101KA01_АВАРИЕН СЛИВ 1 Барабан дясно -DN 100 / PN 150 - CHEKHOV</t>
  </si>
  <si>
    <t>40HAN21AA101KA01_Демонтаж на актуатора (за електрическите) и визуален оглед за течове</t>
  </si>
  <si>
    <t>40HAN21AA101KA01_Демонтаж на двунога от корпуса, букса, клинкети от клинкетодържач, главина от двуногата, набивки</t>
  </si>
  <si>
    <t>40HAN21AA101KA01_Проверка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</si>
  <si>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40HAN21AA101KA01_Ремонт на клинкети, лице на втулка на корпус, почистване на щок, букса, гривна и сегменти, одмяна на бронзова гайка и щифтове (2бр.)</t>
  </si>
  <si>
    <t>40HAN21AA101KA01_Монтаж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</si>
  <si>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40HAN21AA102KA01</t>
  </si>
  <si>
    <t>40HAN21AA102KA01_АВАРИЕН СЛИВ 2 Барабан дясно -DN 100 / PN 150 - CHEKHOV</t>
  </si>
  <si>
    <t>40HAN21AA102KA01_Демонтаж на актуатора (за електрическите) и визуален оглед за течове</t>
  </si>
  <si>
    <t>40HAN21AA102KA01_Демонтаж на двунога от корпуса, букса, клинкети от клинкетодържач, главина от двуногата, набивки</t>
  </si>
  <si>
    <t>40HAN21AA102KA01_Проверка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</si>
  <si>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40HAN21AA102KA01_Ремонт на клинкети, лице на втулка на корпус, почистване на щок, букса, гривна и сегменти, одмяна на бронзова гайка и щифтове (2бр.)</t>
  </si>
  <si>
    <t>40HAN21AA102KA01_Монтаж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</si>
  <si>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40LAB10AA101KA01</t>
  </si>
  <si>
    <t>40LAB10AA101KA01_ел.задвижка на смук.страна на ПЕП 1</t>
  </si>
  <si>
    <t>40LAB10AA101KA01_Демонтаж на актуатора (за електрическите) и визуален оглед за течове</t>
  </si>
  <si>
    <t>40LAB10AA101KA01_Демонтаж на двунога (капак) от корпуса, клинкети от клинкетодържач, главина от двуногата, набивки и щок от клинкетодържач</t>
  </si>
  <si>
    <t>40LAB10AA101KA01_Проверка и визуален оглед на клинкети, клинкетодържач, щок, бронзова гайка на главина, лице на корпус, подложна и притискателна втулка, трапецовидна резба на бронзава гайка, болтове и гайки, аксиални лагери</t>
  </si>
  <si>
    <t>40LAB10AA101KA01_Ремонт на клинкети, лице на втулка на корпус, почистване на щок, подмяна на бронзова гайка и щифт, подмяна на подложна и притискателна втулка и аксиални лагери</t>
  </si>
  <si>
    <t>40LAB10AA101KA01_Монтаж на клинкети към клинкетодържач и настройка към втулките, набивка, двунога, главина с гайка, аксиални лагери, гарнитура, актуатор (за електрическите) към капак</t>
  </si>
  <si>
    <t>40LAB11AA101KA01</t>
  </si>
  <si>
    <t>40LAB11AA101KA01_Напорна задвижка на ПЕП 1, № 200 -DN 250 / PN 230 - CHEKHOV</t>
  </si>
  <si>
    <t>40LAB11AA101KA01_Демонтаж на актуатора (за електрическите) и визуален оглед за течове</t>
  </si>
  <si>
    <t>40LAB11AA101KA01_Демонтаж на двунога от корпуса, букса, клинкети от клинкетодържач, главина от двуногата, набивки</t>
  </si>
  <si>
    <t>40LAB11AA101KA01_Проверка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</si>
  <si>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40LAB11AA101KA01_Ремонт на клинкети, лице на втулка на корпус, почистване на щок, букса, гривна и сегменти, подмяна на бронзова гайка и щифтове (2бр.)</t>
  </si>
  <si>
    <t>40LAB11AA101KA01_Монтаж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</si>
  <si>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40LAB12AA101KA01</t>
  </si>
  <si>
    <t>40LAB12AA101KA01_Задвижка запорна на рециркул.на ПЕП 1 -DN 65 / PN 230 - CHEKHOV</t>
  </si>
  <si>
    <t>40LAB12AA101KA01_Демонтаж на актуатора (за електрическите) и визуален оглед за течове</t>
  </si>
  <si>
    <t>40LAB12AA101KA01_Демонтаж на двунога, щок и стопорна планка</t>
  </si>
  <si>
    <t>40LAB12AA101KA01_Проверка и визуален оглед на щок, лице на корпуса, радиален лагер на двуногата и каре, бронзова гайка с горен винт, подложна и притискателна втулка</t>
  </si>
  <si>
    <t>40LAB12AA101KA01_Ремонт на лице на корпуса, шпилки и гайки, одмяна на щок, лагер, подложна и притискателна втулка, бронзова гайка, горен винт със втулка</t>
  </si>
  <si>
    <t>40LAB12AA101KA01_Монтаж на щок, набивка, двунога и актуатора (за електрическите)</t>
  </si>
  <si>
    <t>40LAB20AA101KA01</t>
  </si>
  <si>
    <t>40LAB20AA101KA01_ел.задвижка на смук.страна на ПЕП 2</t>
  </si>
  <si>
    <t>40LAB20AA101KA01_Демонтаж на актуатора (за електрическите) и визуален оглед за течове</t>
  </si>
  <si>
    <t>40LAB20AA101KA01_Демонтаж на двунога (капак) от корпуса, клинкети от клинкетодържач, главина от двуногата, набивки и щок от клинкетодържач</t>
  </si>
  <si>
    <t>40LAB20AA101KA01_Проверка и визуален оглед на клинкети, клинкетодържач, щок, бронзова гайка на главина, лице на корпус, подложна и притискателна втулка, трапецовидна резба на бронзава гайка, болтове и гайки, аксиални лагери</t>
  </si>
  <si>
    <t>40LAB20AA101KA01_Ремонт на клинкети, лице на втулка на корпус, почистване на щок, подмяна на бронзова гайка и щифт, подмяна на подложна и притискателна втулка и аксиални лагери</t>
  </si>
  <si>
    <t>40LAB20AA101KA01_Монтаж на клинкети към клинкетодържач и настройка към втулките, набивка, двунога, главина с гайка, аксиални лагери, гарнитура, актуатор (за електрическите) към капак</t>
  </si>
  <si>
    <t>40LAB21AA101KA01</t>
  </si>
  <si>
    <t>40LAB21AA101KA01_Напорна задвижка на ПЕП 2, № 201 -DN 250 / PN 230 - CHEKHOV</t>
  </si>
  <si>
    <t>40LAB21AA101KA01_Демонтаж на актуатора (за електрическите) и визуален оглед за течове</t>
  </si>
  <si>
    <t>40LAB21AA101KA01_Демонтаж на двунога от корпуса, букса, клинкети от клинкетодържач, главина от двуногата, набивки</t>
  </si>
  <si>
    <t>40LAB21AA101KA01_Проверка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</si>
  <si>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40LAB21AA101KA01_Ремонт на клинкети, лице на втулка на корпус, почистване на щок, букса, гривна и сегменти, подмяна на бронзова гайка и щифтове (2бр.)</t>
  </si>
  <si>
    <t>40LAB21AA101KA01_Монтаж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</si>
  <si>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40LAB22AA101KA01</t>
  </si>
  <si>
    <t>40LAB22AA101KA01_Задвижка запорна на рециркул.на ПЕП 2 -DN 65 / PN 230 - CHEKHOV</t>
  </si>
  <si>
    <t>40LAB22AA101KA01_Демонтаж на актуатора (за електрическите) и визуален оглед за течове</t>
  </si>
  <si>
    <t>40LAB22AA101KA01_Демонтаж на двунога, щок и стопорна планка</t>
  </si>
  <si>
    <t>40LAB22AA101KA01_Проверка и визуален оглед на щок, лице на корпуса, радиален лагер на двуногата и каре, бронзова гайка с горен винт, подложна и притискателна втулка</t>
  </si>
  <si>
    <t>40LAB22AA101KA01_Ремонт на лице на корпуса, шпилки и гайки, одмяна на щок, лагер, подложна и притискателна втулка, бронзова гайка, горен винт със втулка</t>
  </si>
  <si>
    <t>40LAB22AA101KA01_Монтаж на щок, набивка, двунога и актуатора (за електрическите)</t>
  </si>
  <si>
    <t>40LAB30AA101KA01</t>
  </si>
  <si>
    <t>40LAB30AA101KA01_ел.задвижка на смук.страна на ПЕП 3</t>
  </si>
  <si>
    <t>40LAB30AA101KA01_Демонтаж на актуатора (за електрическите) и визуален оглед за течове</t>
  </si>
  <si>
    <t>40LAB30AA101KA01_Демонтаж на двунога (капак) от корпуса, клинкети от клинкетодържач, главина от двуногата, набивки и щок от клинкетодържач</t>
  </si>
  <si>
    <t>40LAB30AA101KA01_Проверка и визуален оглед на клинкети, клинкетодържач, щок, бронзова гайка на главина, лице на корпус, подложна и притискателна втулка, трапецовидна резба на бронзава гайка, болтове и гайки, аксиални лагери</t>
  </si>
  <si>
    <t>40LAB30AA101KA01_Ремонт на клинкети, лице на втулка на корпус, почистване на щок, подмяна на бронзова гайка и щифт, подмяна на подложна и притискателна втулка и аксиални лагери</t>
  </si>
  <si>
    <t>40LAB30AA101KA01_Монтаж на клинкети към клинкетодържач и настройка към втулките, набивка, двунога, главина с гайка, аксиални лагери, гарнитура, актуатор (за електрическите) към капак</t>
  </si>
  <si>
    <t>40LAB31AA101KA01</t>
  </si>
  <si>
    <t>40LAB31AA101KA01_Напорна задвижка на ПЕП 3, № 202 -DN 250 / PN 230 - CHEKHOV</t>
  </si>
  <si>
    <t>40LAB31AA101KA01_Демонтаж на актуатора (за електрическите) и визуален оглед за течове</t>
  </si>
  <si>
    <t>40LAB31AA101KA01_Демонтаж на двунога от корпуса, букса, клинкети от клинкетодържач, главина от двуногата, набивки</t>
  </si>
  <si>
    <t>40LAB31AA101KA01_Проверка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</si>
  <si>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40LAB31AA101KA01_Ремонт на клинкети, лице на втулка на корпус, почистване на щок, букса, гривна и сегменти, подмяна на бронзова гайка и щифтове (2бр.)</t>
  </si>
  <si>
    <t>40LAB31AA101KA01_Монтаж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</si>
  <si>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40LAB32AA101KA01</t>
  </si>
  <si>
    <t>40LAB32AA101KA01_Задвижка за Вентил рециркулация на ПЕП 3, № 265 -DN 65 / PN 230 - CHEKHOV</t>
  </si>
  <si>
    <t>40LAB32AA101KA01_Демонтаж на актуатора (за електрическите) и визуален оглед за течове</t>
  </si>
  <si>
    <t>40LAB32AA101KA01_Демонтаж на двунога, щок и стопорна планка</t>
  </si>
  <si>
    <t>40LAB32AA101KA01_Проверка и визуален оглед на щок, лице на корпуса, радиален лагер на двуногата и каре, бронзова гайка с горен винт, подложна и притискателна втулка</t>
  </si>
  <si>
    <t>40LAB32AA101KA01_Ремонт на лице на корпуса, шпилки и гайки, одмяна на щок, лагер, подложна и притискателна втулка, бронзова гайка, горен винт със втулка</t>
  </si>
  <si>
    <t>40LAB32AA101KA01_Монтаж на щок, набивка, двунога и актуатора (за електрическите)</t>
  </si>
  <si>
    <t>40LAB38AA101KA01</t>
  </si>
  <si>
    <t>40LAB38AA101KA01_Зап.задвижка на вход ПВН  (по пит.вода) -DN 250 / PN 230 - CHEKHOV</t>
  </si>
  <si>
    <t>40LAB38AA101KA01_Демонтаж на актуатора (за електрическите) и визуален оглед за течове</t>
  </si>
  <si>
    <t>40LAB38AA101KA01_Демонтаж на двунога от корпуса, букса, клинкети от клинкетодържач, главина от двуногата, набивки</t>
  </si>
  <si>
    <t>40LAB38AA101KA01_Проверка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</si>
  <si>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40LAB38AA101KA01_Ремонт на клинкети, лице на втулка на корпус, почистване на щок, букса, гривна и сегменти, подмяна на бронзова гайка и щифтове (2бр.)</t>
  </si>
  <si>
    <t>40LAB38AA101KA01_Монтаж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</si>
  <si>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40LAB38AA104KA01</t>
  </si>
  <si>
    <t>40LAB38AA104KA01_Запорна ел.задвижка на изход от  ПВН 7 по питателна вода - № 204 -DN 250 / PN 230 - CHEKHOV</t>
  </si>
  <si>
    <t>40LAB38AA104KA01_Демонтаж на актуатора (за електрическите) и визуален оглед за течове</t>
  </si>
  <si>
    <t>40LAB38AA104KA01_Демонтаж на двунога от корпуса, букса, клинкети от клинкетодържач, главина от двуногата, набивки</t>
  </si>
  <si>
    <t>40LAB38AA104KA01_Проверка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</si>
  <si>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40LAB38AA104KA01_Ремонт на клинкети, лице на втулка на корпус, почистване на щок, букса, гривна и сегменти, подмяна на бронзова гайка и щифтове (2бр.)</t>
  </si>
  <si>
    <t>40LAB38AA104KA01_Монтаж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</si>
  <si>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40LAB39AA101KA01</t>
  </si>
  <si>
    <t>40LAB39AA101KA01_Байпас на ПВН по пит.вода (ВП-5) -DN 250 / PN 230 - CHEKHOV</t>
  </si>
  <si>
    <t>40LAB39AA101KA01_Демонтаж на актуатора (за електрическите) и визуален оглед за течове</t>
  </si>
  <si>
    <t>40LAB39AA101KA01_Демонтаж на двунога от корпуса, букса, клинкети от клинкетодържач, главина от двуногата, набивки</t>
  </si>
  <si>
    <t>40LAB39AA101KA01_Проверка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</si>
  <si>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40LAB39AA101KA01_Ремонт на клинкети, лице на втулка на корпус, почистване на щок, букса, гривна и сегменти, подмяна на бронзова гайка и щифтове (2бр.)</t>
  </si>
  <si>
    <t>40LAB39AA101KA01_Монтаж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</si>
  <si>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40LAB60AA001KA01</t>
  </si>
  <si>
    <t>40LAB60AA001KA01_ПИТАТЕЛНА ЛИНИЯ РПК-2 ляво  208 -DN 250 / PN 210 - PARCOL</t>
  </si>
  <si>
    <t>40LAB60AA001KA01_Демонтаж на актуатора и визуален оглед за течове</t>
  </si>
  <si>
    <t>40LAB60AA001KA01_Демонтаж на капак, седло, клапан с щок, решетка, работно лице, стари гатнитури</t>
  </si>
  <si>
    <t>40LAB60AA001KA01_Проверка и визуален оглед на шпилки и гайки, седло, клапан с щок, решетка, работно лице и корпус</t>
  </si>
  <si>
    <t>40LAB60AA001KA01_Ремонт на работно лице и клапан с щок, почистване на седло и решетка</t>
  </si>
  <si>
    <t>40LAB60AA001KA01_Монтаж на работно лице, решетка, седло, капак с щок и и клапан, актуатор</t>
  </si>
  <si>
    <t>40LAB60AA101KA01</t>
  </si>
  <si>
    <t>40LAB60AA101KA01_ПИТАТЕЛНА ЛИНИЯ ВП-7 ляво 443 -DN 250 / PN 210 - CHEKHOV</t>
  </si>
  <si>
    <t>40LAB60AA101KA01_Демонтаж на актуатора (за електрическите) и визуален оглед за течове</t>
  </si>
  <si>
    <t>40LAB60AA101KA01_Демонтаж на двунога от корпуса, букса, клинкети от клинкетодържач, главина от двуногата, набивки</t>
  </si>
  <si>
    <t>40LAB60AA101KA01_Проверка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</si>
  <si>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40LAB60AA101KA01_Ремонт на клинкети, лице на втулка на корпус, почистване на щок, букса, гривна и сегменти, подмяна на бронзова гайка и щифтове (2бр.)</t>
  </si>
  <si>
    <t>40LAB60AA101KA01_Монтаж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</si>
  <si>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40LAB61AA001KA01</t>
  </si>
  <si>
    <t>40LAB61AA001KA01_ПИТАТЕЛНА ЛИНИЯ РПК-3 ляво -DN 80 / PN 210 - PARCOL</t>
  </si>
  <si>
    <t>40LAB61AA001KA01_Демонтаж на актуатора и визуален оглед за течове</t>
  </si>
  <si>
    <t>40LAB61AA001KA01_Демонтаж на капак, седло, клапан с щок, решетка, работно лице, стари гатнитури</t>
  </si>
  <si>
    <t>40LAB61AA001KA01_Проверка и визуален оглед на шпилки и гайки, седло, клапан с щок, решетка, работно лице и корпус</t>
  </si>
  <si>
    <t>40LAB61AA001KA01_Ремонт на работно лице и клапан с щок, почистване на седло и решетка</t>
  </si>
  <si>
    <t>40LAB61AA001KA01_Монтаж на работно лице, решетка, седло, капак с щок и и клапан, актуатор</t>
  </si>
  <si>
    <t>40LAB61AA101KA01</t>
  </si>
  <si>
    <t>40LAB61AA101KA01_ПИТАТЕЛНА ЛИНИЯ ВП-8 ляво  447 -DN 250 / PN 210 - CHEKHOV</t>
  </si>
  <si>
    <t>40LAB61AA101KA01_Демонтаж на актуатора (за електрическите) и визуален оглед за течове</t>
  </si>
  <si>
    <t>40LAB61AA101KA01_Демонтаж на двунога от корпуса, букса, клинкети от клинкетодържач, главина от двуногата, набивки</t>
  </si>
  <si>
    <t>40LAB61AA101KA01_Проверка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</si>
  <si>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40LAB61AA101KA01_Ремонт на клинкети, лице на втулка на корпус, почистване на щок, букса, гривна и сегменти, подмяна на бронзова гайка и щифтове (2бр.)</t>
  </si>
  <si>
    <t>40LAB61AA101KA01_Монтаж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</si>
  <si>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40LAB62AA101KA01</t>
  </si>
  <si>
    <t>40LAB62AA101KA01_ПИТАТЕЛНА ЛИНИЯ ВП-9 ляво  449 -DN 65 / PN 210 - CHEKHOV</t>
  </si>
  <si>
    <t>40LAB62AA101KA01_Демонтаж на актуатора (за електрическите) и визуален оглед за течове</t>
  </si>
  <si>
    <t>40LAB62AA101KA01_Демонтаж на двунога, щок и стопорна планка</t>
  </si>
  <si>
    <t>40LAB62AA101KA01_Проверка и визуален оглед на щок, лице на корпуса, радиален лагер на двуногата и каре, бронзова гайка с горен винт, подложна и притискателна втулка</t>
  </si>
  <si>
    <t>40LAB62AA101KA01_Ремонт на лице на корпуса, шпилки и гайки, одмяна на щок, лагер, подложна и притискателна втулка, бронзова гайка, горен винт със втулка</t>
  </si>
  <si>
    <t>40LAB62AA101KA01_Монтаж на щок, набивка, двунога и актуатора (за електрическите)</t>
  </si>
  <si>
    <t>40LAB70AA001KA01</t>
  </si>
  <si>
    <t>40LAB70AA001KA01_ПИТАТЕЛНА ЛИНИЯ РПК 2 ДЯСНО- 208 -DN 200 / PN 210 - PARCOL</t>
  </si>
  <si>
    <t>40LAB70AA001KA01_Демонтаж на актуатора и визуален оглед за течове</t>
  </si>
  <si>
    <t>40LAB70AA001KA01_Демонтаж на капак, седло, клапан с щок, решетка, работно лице, стари гатнитури</t>
  </si>
  <si>
    <t>40LAB70AA001KA01_Проверка и визуален оглед на шпилки и гайки, седло, клапан с щок, решетка, работно лице и корпус</t>
  </si>
  <si>
    <t>40LAB70AA001KA01_Ремонт на работно лице и клапан с щок, почистване на седло и решетка</t>
  </si>
  <si>
    <t>40LAB70AA001KA01_Монтаж на работно лице, решетка, седло, капак с щок и и клапан, актуатор</t>
  </si>
  <si>
    <t>40LAB70AA101KA01</t>
  </si>
  <si>
    <t>40LAB70AA101KA01_ПИТАТЕЛНА ЛИНИЯ ВП-7дясно 444 -DN 250 / PN 210 - CHEKHOV</t>
  </si>
  <si>
    <t>40LAB70AA101KA01_Демонтаж на актуатора (за електрическите) и визуален оглед за течове</t>
  </si>
  <si>
    <t>40LAB70AA101KA01_Демонтаж на двунога от корпуса, букса, клинкети от клинкетодържач, главина от двуногата, набивки</t>
  </si>
  <si>
    <t>40LAB70AA101KA01_Проверка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</si>
  <si>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40LAB70AA101KA01_Ремонт на клинкети, лице на втулка на корпус, почистване на щок, букса, гривна и сегменти, подмяна на бронзова гайка и щифтове (2бр.)</t>
  </si>
  <si>
    <t>40LAB70AA101KA01_Монтаж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</si>
  <si>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40LAB71AA001KA01</t>
  </si>
  <si>
    <t>40LAB71AA001KA01_ПИТАТЕЛНА ЛИНИЯ РПК-3 дясно -DN 80 / PN 210 - PARCOL</t>
  </si>
  <si>
    <t>40LAB71AA001KA01_Демонтаж на актуатора и визуален оглед за течове</t>
  </si>
  <si>
    <t>40LAB71AA001KA01_Демонтаж на капак, седло, клапан с щок, решетка, работно лице, стари гатнитури</t>
  </si>
  <si>
    <t>40LAB71AA001KA01_Проверка и визуален оглед на шпилки и гайки, седло, клапан с щок, решетка, работно лице и корпус</t>
  </si>
  <si>
    <t>40LAB71AA001KA01_Ремонт на работно лице и клапан с щок, почистване на седло и решетка</t>
  </si>
  <si>
    <t>40LAB71AA001KA01_Монтаж на работно лице, решетка, седло, капак с щок и и клапан, актуатор</t>
  </si>
  <si>
    <t>40LAB71AA101KA01</t>
  </si>
  <si>
    <t>40LAB71AA101KA01_ПИТАТЕЛНА ЛИНИЯ ВП-8 ДЯСНО 447 -DN 125 / PN 210 - CHEKHOV</t>
  </si>
  <si>
    <t>40LAB71AA101KA01_Демонтаж на актуатора (за електрическите) и визуален оглед за течове</t>
  </si>
  <si>
    <t>40LAB71AA101KA01_Демонтаж на двунога от корпуса, букса, клинкети от клинкетодържач, главина от двуногата, набивки</t>
  </si>
  <si>
    <t>40LAB71AA101KA01_Проверка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</si>
  <si>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40LAB71AA101KA01_Ремонт на клинкети, лице на втулка на корпус, почистване на щок, букса, гривна и сегменти, одмяна на бронзова гайка и щифтове (2бр.)</t>
  </si>
  <si>
    <t>40LAB71AA101KA01_Монтаж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</si>
  <si>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40LAB72AA101KA01</t>
  </si>
  <si>
    <t>40LAB72AA101KA01_ПИТАТЕЛНА ЛИНИЯ ВП-9 дясно  450 -DN 65 / PN 210 - CHEKHOV</t>
  </si>
  <si>
    <t>40LAB72AA101KA01_Демонтаж на актуатора (за електрическите) и визуален оглед за течове</t>
  </si>
  <si>
    <t>40LAB72AA101KA01_Демонтаж на двунога, щок и стопорна планка</t>
  </si>
  <si>
    <t>40LAB72AA101KA01_Проверка и визуален оглед на щок, лице на корпуса, радиален лагер на двуногата и каре, бронзова гайка с горен винт, подложна и притискателна втулка</t>
  </si>
  <si>
    <t>40LAB72AA101KA01_Ремонт на лице на корпуса, шпилки и гайки, одмяна на щок, лагер, подложна и притискателна втулка, бронзова гайка, горен винт със втулка</t>
  </si>
  <si>
    <t>40LAB72AA101KA01_Монтаж на щок, набивка, двунога и актуатора (за електрическите)</t>
  </si>
  <si>
    <t>40LAE20AA001KA01</t>
  </si>
  <si>
    <t>40LAE20AA001KA01_РВ 1впръск ляво -DN 65 / PN 180 - PARCOL</t>
  </si>
  <si>
    <t>40LAE20AA001KA01_Демонтаж на актуатора и визуален оглед за течове</t>
  </si>
  <si>
    <t>40LAE20AA001KA01_Демонтаж на капак, седло, клапан с щок, решетка, работно лице, стари гатнитури</t>
  </si>
  <si>
    <t>40LAE20AA001KA01_Проверка и визуален оглед на шпилки и гайки, седло, клапан с щок, решетка, работно лице и корпус</t>
  </si>
  <si>
    <t>40LAE20AA001KA01_Ремонт на работно лице и клапан с щок, почистване на седло и решетка</t>
  </si>
  <si>
    <t>40LAE20AA001KA01_Монтаж на работно лице, решетка, седло, капак с щок и и клапан, актуатор</t>
  </si>
  <si>
    <t>40LAE30AA001KA01</t>
  </si>
  <si>
    <t>40LAE30AA001KA01_РВ  II  впръск ляво -DN 65 / PN 180 - PARCOL</t>
  </si>
  <si>
    <t>40LAE30AA001KA01_Демонтаж на актуатора и визуален оглед за течове</t>
  </si>
  <si>
    <t>40LAE30AA001KA01_Демонтаж на капак, седло, клапан с щок, решетка, работно лице, стари гатнитури</t>
  </si>
  <si>
    <t>40LAE30AA001KA01_Проверка и визуален оглед на шпилки и гайки, седло, клапан с щок, решетка, работно лице и корпус</t>
  </si>
  <si>
    <t>40LAE30AA001KA01_Ремонт на работно лице и клапан с щок, почистване на седло и решетка</t>
  </si>
  <si>
    <t>40LAE30AA001KA01_Монтаж на работно лице, решетка, седло, капак с щок и и клапан, актуатор</t>
  </si>
  <si>
    <t>40LAE31AA101KA01</t>
  </si>
  <si>
    <t>40LAE31AA101KA01_Вентил запорен на впръск  II - ляво -DN 65 / PN 180 - CHEKHOV</t>
  </si>
  <si>
    <t>40LAE31AA101KA01_Демонтаж на актуатора (за електрическите) и визуален оглед за течове</t>
  </si>
  <si>
    <t>40LAE31AA101KA01_Демонтаж на двунога, щок и стопорна планка</t>
  </si>
  <si>
    <t>40LAE31AA101KA01_Проверка и визуален оглед на щок, лице на корпуса, радиален лагер на двуногата и каре, бронзова гайка с горен винт, подложна и притискателна втулка</t>
  </si>
  <si>
    <t>40LAE31AA101KA01_Ремонт на лице на корпуса, шпилки и гайки, одмяна на щок, лагер, подложна и притискателна втулка, бронзова гайка, горен винт със втулка</t>
  </si>
  <si>
    <t>40LAE31AA101KA01_Монтаж на щок, набивка, двунога и актуатора (за електрическите)</t>
  </si>
  <si>
    <t>40LAE50AA001KA01</t>
  </si>
  <si>
    <t>40LAE50AA001KA01_РВ 1 впръск дясно -DN 65 / PN 180 - PARCOL</t>
  </si>
  <si>
    <t>40LAE50AA001KA01_Демонтаж на актуатора и визуален оглед за течове</t>
  </si>
  <si>
    <t>40LAE50AA001KA01_Демонтаж на капак, седло, клапан с щок, решетка, работно лице, стари гатнитури</t>
  </si>
  <si>
    <t>40LAE50AA001KA01_Проверка и визуален оглед на шпилки и гайки, седло, клапан с щок, решетка, работно лице и корпус</t>
  </si>
  <si>
    <t>40LAE50AA001KA01_Ремонт на работно лице и клапан с щок, почистване на седло и решетка</t>
  </si>
  <si>
    <t>40LAE50AA001KA01_Монтаж на работно лице, решетка, седло, капак с щок и и клапан, актуатор</t>
  </si>
  <si>
    <t>40LAE60AA001KA01</t>
  </si>
  <si>
    <t>40LAE60AA001KA01_РВ  II  впръск дясно -DN 65 / PN 180 - PARCOL</t>
  </si>
  <si>
    <t>40LAE60AA001KA01_Демонтаж на актуатора и визуален оглед за течове</t>
  </si>
  <si>
    <t>40LAE60AA001KA01_Демонтаж на капак, седло, клапан с щок, решетка, работно лице, стари гатнитури</t>
  </si>
  <si>
    <t>40LAE60AA001KA01_Проверка и визуален оглед на шпилки и гайки, седло, клапан с щок, решетка, работно лице и корпус</t>
  </si>
  <si>
    <t>40LAE60AA001KA01_Ремонт на работно лице и клапан с щок, почистване на седло и решетка</t>
  </si>
  <si>
    <t>40LAE60AA001KA01_Монтаж на работно лице, решетка, седло, капак с щок и и клапан, актуатор</t>
  </si>
  <si>
    <t>40LAE61AA101KA01</t>
  </si>
  <si>
    <t>40LAE61AA101KA01_Вентил запорен на впръск  II - дясно -DN 65 / PN 180 - CHEKHOV</t>
  </si>
  <si>
    <t>40LAE61AA101KA01_Демонтаж на актуатора (за електрическите) и визуален оглед за течове</t>
  </si>
  <si>
    <t>40LAE61AA101KA01_Демонтаж на двунога, щок и стопорна планка</t>
  </si>
  <si>
    <t>40LAE61AA101KA01_Проверка и визуален оглед на щок, лице на корпуса, радиален лагер на двуногата и каре, бронзова гайка с горен винт, подложна и притискателна втулка</t>
  </si>
  <si>
    <t>40LAE61AA101KA01_Ремонт на лице на корпуса, шпилки и гайки, одмяна на щок, лагер, подложна и притискателна втулка, бронзова гайка, горен винт със втулка</t>
  </si>
  <si>
    <t>40LAE61AA101KA01_Монтаж на щок, набивка, двунога и актуатора (за електрическите)</t>
  </si>
  <si>
    <t>40LAE70AA101KA01</t>
  </si>
  <si>
    <t>40LAE70AA101KA01_ЗВ впръскове обща -DN 100 / PN 230 - CHEKHOV</t>
  </si>
  <si>
    <t>40LAE70AA101KA01_Демонтаж на актуатора (за електрическите) и визуален оглед за течове</t>
  </si>
  <si>
    <t>40LAE70AA101KA01_Демонтаж на двунога от корпуса, букса, клинкети от клинкетодържач, главина от двуногата, набивки</t>
  </si>
  <si>
    <t>40LAE70AA101KA01_Проверка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</si>
  <si>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40LAE70AA101KA01_Ремонт на клинкети, лице на втулка на корпус, почистване на щок, букса, гривна и сегменти, одмяна на бронзова гайка и щифтове (2бр.)</t>
  </si>
  <si>
    <t>40LAE70AA101KA01_Монтаж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</si>
  <si>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40LAE70AA102KA01</t>
  </si>
  <si>
    <t>40LAE70AA102KA01_ЗВ  I  - впръскове -DN 125 / PN 230 - CHEKHOV</t>
  </si>
  <si>
    <t>40LAE70AA102KA01_Демонтаж на актуатора (за електрическите) и визуален оглед за течове</t>
  </si>
  <si>
    <t>40LAE70AA102KA01_Демонтаж на двунога от корпуса, букса, клинкети от клинкетодържач, главина от двуногата, набивки</t>
  </si>
  <si>
    <t>40LAE70AA102KA01_Проверка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</si>
  <si>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40LAE70AA102KA01_Ремонт на клинкети, лице на втулка на корпус, почистване на щок, букса, гривна и сегменти, одмяна на бронзова гайка и щифтове (2бр.)</t>
  </si>
  <si>
    <t>40LAE70AA102KA01_Монтаж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</si>
  <si>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40LAE71AA101KA01</t>
  </si>
  <si>
    <t>40LAE71AA101KA01_ЗВ  II  -DN 100 / PN 230 - CHEKHOV</t>
  </si>
  <si>
    <t>40LAE71AA101KA01_Демонтаж на актуатора (за електрическите) и визуален оглед за течове</t>
  </si>
  <si>
    <t>40LAE71AA101KA01_Демонтаж на двунога от корпуса, букса, клинкети от клинкетодържач, главина от двуногата, набивки</t>
  </si>
  <si>
    <t>40LAE71AA101KA01_Проверка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</si>
  <si>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40LAE71AA101KA01_Ремонт на клинкети, лице на втулка на корпус, почистване на щок, букса, гривна и сегменти, одмяна на бронзова гайка и щифтове (2бр.)</t>
  </si>
  <si>
    <t>40LAE71AA101KA01_Монтаж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</si>
  <si>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40LAE72AA101KA01</t>
  </si>
  <si>
    <t>40LAE72AA101KA01_ЗВ  0  -DN 65 / PN 230 - CHEKHOV</t>
  </si>
  <si>
    <t>40LAE72AA101KA01_Демонтаж на актуатора (за електрическите) и визуален оглед за течове</t>
  </si>
  <si>
    <t>40LAE72AA101KA01_Демонтаж на двунога, щок и стопорна планка</t>
  </si>
  <si>
    <t>40LAE72AA101KA01_Проверка и визуален оглед на щок, лице на корпуса, радиален лагер на двуногата и каре, бронзова гайка с горен винт, подложна и притискателна втулка</t>
  </si>
  <si>
    <t>40LAE72AA101KA01_Ремонт на лице на корпуса, шпилки и гайки, одмяна на щок, лагер, подложна и притискателна втулка, бронзова гайка, горен винт със втулка</t>
  </si>
  <si>
    <t>40LAE72AA101KA01_Монтаж на щок, набивка, двунога и актуатора (за електрическите)</t>
  </si>
  <si>
    <t>40LAF10AA101KA01</t>
  </si>
  <si>
    <t>40LAF10AA101KA01_Ел.вентил впръскове от ПЕП 1 -DN 65 / PN 230 - CHEKHOV</t>
  </si>
  <si>
    <t>40LAF10AA101KA01_Демонтаж на актуатора (за електрическите) и визуален оглед за течове</t>
  </si>
  <si>
    <t>40LAF10AA101KA01_Демонтаж на двунога, щок и стопорна планка</t>
  </si>
  <si>
    <t>40LAF10AA101KA01_Проверка и визуален оглед на щок, лице на корпуса, радиален лагер на двуногата и каре, бронзова гайка с горен винт, подложна и притискателна втулка</t>
  </si>
  <si>
    <t>40LAF10AA101KA01_Ремонт на лице на корпуса, шпилки и гайки, одмяна на щок, лагер, подложна и притискателна втулка, бронзова гайка, горен винт със втулка</t>
  </si>
  <si>
    <t>40LAF10AA101KA01_Монтаж на щок, набивка, двунога и актуатора (за електрическите)</t>
  </si>
  <si>
    <t>40LAF15AA101KA01</t>
  </si>
  <si>
    <t>40LAF15AA101KA01_ЗВ Аварийни впръскове -DN 65 / PN 150 - CHEKHOV</t>
  </si>
  <si>
    <t>40LAF15AA101KA01_Демонтаж на актуатора (за електрическите) и визуален оглед за течове</t>
  </si>
  <si>
    <t>40LAF15AA101KA01_Демонтаж на двунога, щок и стопорна планка</t>
  </si>
  <si>
    <t>40LAF15AA101KA01_Проверка и визуален оглед на щок, лице на корпуса, радиален лагер на двуногата и каре, бронзова гайка с горен винт, подложна и притискателна втулка</t>
  </si>
  <si>
    <t>40LAF15AA101KA01_Ремонт на лице на корпуса, шпилки и гайки, одмяна на щок, лагер, подложна и притискателна втулка, бронзова гайка, горен винт със втулка</t>
  </si>
  <si>
    <t>40LAF15AA101KA01_Монтаж на щок, набивка, двунога и актуатора (за електрическите)</t>
  </si>
  <si>
    <t>40LAF20AA101KA01</t>
  </si>
  <si>
    <t>40LAF20AA101KA01_Ел.вентил впръскове от ПЕП 2 -DN 65 / PN 230 - CHEKHOV</t>
  </si>
  <si>
    <t>40LAF20AA101KA01_Демонтаж на актуатора (за електрическите) и визуален оглед за течове</t>
  </si>
  <si>
    <t>40LAF20AA101KA01_Демонтаж на двунога, щок и стопорна планка</t>
  </si>
  <si>
    <t>40LAF20AA101KA01_Проверка и визуален оглед на щок, лице на корпуса, радиален лагер на двуногата и каре, бронзова гайка с горен винт, подложна и притискателна втулка</t>
  </si>
  <si>
    <t>40LAF20AA101KA01_Ремонт на лице на корпуса, шпилки и гайки, одмяна на щок, лагер, подложна и притискателна втулка, бронзова гайка, горен винт със втулка</t>
  </si>
  <si>
    <t>40LAF20AA101KA01_Монтаж на щок, набивка, двунога и актуатора (за електрическите)</t>
  </si>
  <si>
    <t>40LAF30AA101KA01</t>
  </si>
  <si>
    <t>40LAF30AA101KA01_Ел.вентил впръскове от ПЕП 3 -DN 65 / PN 230 - CHEKHOV</t>
  </si>
  <si>
    <t>40LAF30AA101KA01_Демонтаж на актуатора (за електрическите) и визуален оглед за течове</t>
  </si>
  <si>
    <t>40LAF30AA101KA01_Демонтаж на двунога, щок и стопорна планка</t>
  </si>
  <si>
    <t>40LAF30AA101KA01_Проверка и визуален оглед на щок, лице на корпуса, радиален лагер на двуногата и каре, бронзова гайка с горен винт, подложна и притискателна втулка</t>
  </si>
  <si>
    <t>40LAF30AA101KA01_Ремонт на лице на корпуса, шпилки и гайки, одмяна на щок, лагер, подложна и притискателна втулка, бронзова гайка, горен винт със втулка</t>
  </si>
  <si>
    <t>40LAF30AA101KA01_Монтаж на щок, набивка, двунога и актуатора (за електрическите)</t>
  </si>
  <si>
    <t>40LBA20AA001KA01</t>
  </si>
  <si>
    <t>40LBA20AA001KA01_Ел. вентил  дренаж ГПЗ дясно- DN 65 / PN 140 -DN 65 / PN 140 - ZEMPEL</t>
  </si>
  <si>
    <t>40LBA20AA001KA01_Демонтаж на актуатора и визуален оглед за течове</t>
  </si>
  <si>
    <t>40LBA20AA001KA01_Демонтаж на бронзова главани и иглени лагери, салников пакет, регулираща втулка и щифт, подложна и натегателна втулка</t>
  </si>
  <si>
    <t>40LBA20AA001KA01_Проверка и визуален оглед на щок, лице на корпуса, иглени лагери на бронзова главина, бронзова гайка с вътрешен винт, подложна и притискателна втулка</t>
  </si>
  <si>
    <t>40LBA20AA001KA01_Ремонт на лице на корпуса, шпилки и гайки, подмяна на щок, лагер, подложна и притискателна втулка, бронзова гайка</t>
  </si>
  <si>
    <t>40LBA20AA001KA01_Монтаж на щок, набивка, лагери, бронзова гайка и актуатора (за електрическите)</t>
  </si>
  <si>
    <t>40LBA20AA101KA01</t>
  </si>
  <si>
    <t>40LBA20AA101KA01_ГПЗ дясно - No. 274 -DN 250 / PN 140 - CHEKHOV</t>
  </si>
  <si>
    <t>40LBA20AA101KA01_Демонтаж на актуатора (за електрическите) и визуален оглед за течове</t>
  </si>
  <si>
    <t>40LBA20AA101KA01_Демонтаж на двунога от корпуса, букса, клинкети от клинкетодържач, главина от двуногата, набивки</t>
  </si>
  <si>
    <t>40LBA20AA101KA01_Проверка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</si>
  <si>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40LBA20AA101KA01_Ремонт на клинкети, лице на втулка на корпус, почистване на щок, букса, гривна и сегменти, подмяна на бронзова гайка и щифтове (2бр.)</t>
  </si>
  <si>
    <t>40LBA20AA101KA01_Монтаж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</si>
  <si>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40LBA20AA301KA01</t>
  </si>
  <si>
    <t>40LBA20AA301KA01_ИК ОП -ляво</t>
  </si>
  <si>
    <t>40LBA20AA301KA01_Демонтаж на тежест и визуален оглед.</t>
  </si>
  <si>
    <t>40LBA20AA301KA01_Демонтаж на капак, клапан с щок, работно лице стари гатнитури..</t>
  </si>
  <si>
    <t>40LBA20AA301KA01_Проверка и визуален оглед на шпилки и гайки, клапан с щок, работно лице и корпус</t>
  </si>
  <si>
    <t>40LBA20AA301KA01_Ремонт на работно лице и клапан с щок почистване</t>
  </si>
  <si>
    <t>40LBA20AA301KA01_Монтаж на работно лице, капак с щок</t>
  </si>
  <si>
    <t>40LBA20AA603KA01</t>
  </si>
  <si>
    <t>40LBA20AA603KA01_Дренаж пред ГПЗ дясно</t>
  </si>
  <si>
    <t>40LBA20AA603KA01_Демонтаж на актуатора (за електрическите) и визуален оглед за течове</t>
  </si>
  <si>
    <t>40LBA20AA603KA01_Демонтаж на двунога, щок и стопорна планка</t>
  </si>
  <si>
    <t>40LBA20AA603KA01_Проверка и визуален оглед на щок, лице на корпуса, радиален лагер на двуногата и каре, бронзова гайка с горен винт, подложна и притискателна втулка</t>
  </si>
  <si>
    <t>40LBA20AA603KA01_Ремонт на лице на корпуса, шпилки и гайки, одмяна на щок, лагер, подложна и притискателна втулка, бронзова гайка, горен винт със втулка</t>
  </si>
  <si>
    <t>40LBA20AA603KA01_Монтаж на щок, набивка, двунога и актуатора (за електрическите)</t>
  </si>
  <si>
    <t>40LBA21AA001KA01</t>
  </si>
  <si>
    <t>40LBA21AA001KA01_Байпас ГПЗ дясно - No. 278 -DN 100 / PN 140 - CHEKHOV</t>
  </si>
  <si>
    <t>40LBA21AA001KA01_Демонтаж на актуатора (за електрическите) и визуален оглед за течове</t>
  </si>
  <si>
    <t>40LBA21AA001KA01_Демонтаж на двунога от корпуса, букса, клинкети от клинкетодържач, главина от двуногата, набивки</t>
  </si>
  <si>
    <t>40LBA21AA001KA01_Проверка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</si>
  <si>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40LBA21AA001KA01_Ремонт на клинкети, лице на втулка на корпус, почистване на щок, букса, гривна и сегменти, одмяна на бронзова гайка и щифтове (2бр.)</t>
  </si>
  <si>
    <t>40LBA21AA001KA01_Монтаж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</si>
  <si>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40LBA21AA101KA01</t>
  </si>
  <si>
    <t>40LBA21AA101KA01_Байпас ГПЗ дясно - No. 276 -DN 100 / PN 140 - CHEKHOV</t>
  </si>
  <si>
    <t>40LBA21AA101KA01_Демонтаж на актуатора (за електрическите) и визуален оглед за течове</t>
  </si>
  <si>
    <t>40LBA21AA101KA01_Демонтаж на двунога от корпуса, букса, клинкети от клинкетодържач, главина от двуногата, набивки</t>
  </si>
  <si>
    <t>40LBA21AA101KA01_Проверка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</si>
  <si>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40LBA21AA101KA01_Ремонт на клинкети, лице на втулка на корпус, почистване на щок, букса, гривна и сегменти, одмяна на бронзова гайка и щифтове (2бр.)</t>
  </si>
  <si>
    <t>40LBA21AA101KA01_Монтаж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</si>
  <si>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40LBA30AA001KA01</t>
  </si>
  <si>
    <t>40LBA30AA001KA01_Ел. Вентил  дренаж пред ГПЗ ляво -DN 65 / PN 140 - ZEMPEL</t>
  </si>
  <si>
    <t>40LBA30AA001KA01_Демонтаж на актуатора и визуален оглед за течове</t>
  </si>
  <si>
    <t>40LBA30AA001KA01_Демонтаж на бронзова главани и иглени лагери, салников пакет, регулираща втулка и щифт, подложна и натегателна втулка</t>
  </si>
  <si>
    <t>40LBA30AA001KA01_Проверка и визуален оглед на щок, лице на корпуса, иглени лагери на бронзова главина, бронзова гайка с вътрешен винт, подложна и притискателна втулка</t>
  </si>
  <si>
    <t>40LBA30AA001KA01_Ремонт на лице на корпуса, шпилки и гайки, подмяна на щок, лагер, подложна и притискателна втулка, бронзова гайка</t>
  </si>
  <si>
    <t>40LBA30AA001KA01_Монтаж на щок, набивка, лагери, бронзова гайка и актуатора (за електрическите)</t>
  </si>
  <si>
    <t>40LBA30AA101KA01</t>
  </si>
  <si>
    <t>40LBA30AA101KA01_ГПЗ ляво- No. 275 -DN 250 / PN 140 - CHEKHOV</t>
  </si>
  <si>
    <t>40LBA30AA101KA01_Демонтаж на актуатора (за електрическите) и визуален оглед за течове</t>
  </si>
  <si>
    <t>40LBA30AA101KA01_Демонтаж на двунога от корпуса, букса, клинкети от клинкетодържач, главина от двуногата, набивки</t>
  </si>
  <si>
    <t>40LBA30AA101KA01_Проверка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</si>
  <si>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40LBA30AA101KA01_Ремонт на клинкети, лице на втулка на корпус, почистване на щок, букса, гривна и сегменти, подмяна на бронзова гайка и щифтове (2бр.)</t>
  </si>
  <si>
    <t>40LBA30AA101KA01_Монтаж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</si>
  <si>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40LBA30AA603KA01</t>
  </si>
  <si>
    <t>40LBA30AA603KA01_Дренаж пред ГПЗ ляво</t>
  </si>
  <si>
    <t>40LBA30AA603KA01_Демонтаж на актуатора (за електрическите) и визуален оглед за течове</t>
  </si>
  <si>
    <t>40LBA30AA603KA01_Демонтаж на двунога, щок и стопорна планка</t>
  </si>
  <si>
    <t>40LBA30AA603KA01_Проверка и визуален оглед на щок, лице на корпуса, радиален лагер на двуногата и каре, бронзова гайка с горен винт, подложна и притискателна втулка</t>
  </si>
  <si>
    <t>40LBA30AA603KA01_Ремонт на лице на корпуса, шпилки и гайки, одмяна на щок, лагер, подложна и притискателна втулка, бронзова гайка, горен винт със втулка</t>
  </si>
  <si>
    <t>40LBA30AA603KA01_Монтаж на щок, набивка, двунога и актуатора (за електрическите)</t>
  </si>
  <si>
    <t>40LBA30AA701KA01</t>
  </si>
  <si>
    <t>40LBA30AA701KA01_Възвр. Клапан на дренаж пред ГПЗ ляво</t>
  </si>
  <si>
    <t>40LBA30AA701KA01_Демонтаж на капак, клапан от рамо, рамо от ос и стопорни болтове</t>
  </si>
  <si>
    <t>40LBA30AA701KA01_Проверка и визуален оглед на лице на клапан, лице на корпус, втулки на ос, ос, втулки на рамо, втулки на клапан, стопорни болтове, натегателни полета на капак и корпус</t>
  </si>
  <si>
    <t>40LBA30AA701KA01_Ремонт на лице на клапан, лице на корпус, подмяна на втулки на ос, ос, втулки на рамо, втулки на клапан, стопорни болтове и рамо</t>
  </si>
  <si>
    <t>40LBA30AA701KA01_Монтаж на клапан към рамо, рамо към корпус, пренабиване на втулки, капак</t>
  </si>
  <si>
    <t>40LBA31AA001KA01</t>
  </si>
  <si>
    <t>40LBA31AA001KA01_Байпас ГПЗ дясно - No. 279- DN 100 / PN 140 -DN 100 / PN 140 - CHEKHOV</t>
  </si>
  <si>
    <t>40LBA31AA001KA01_Демонтаж на актуатора (за електрическите) и визуален оглед за течове</t>
  </si>
  <si>
    <t>40LBA31AA001KA01_Демонтаж на двунога от корпуса, букса, клинкети от клинкетодържач, главина от двуногата, набивки</t>
  </si>
  <si>
    <t>40LBA31AA001KA01_Проверка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</si>
  <si>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40LBA31AA001KA01_Ремонт на клинкети, лице на втулка на корпус, почистване на щок, букса, гривна и сегменти, одмяна на бронзова гайка и щифтове (2бр.)</t>
  </si>
  <si>
    <t>40LBA31AA001KA01_Монтаж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</si>
  <si>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40LBA31AA101KA01</t>
  </si>
  <si>
    <t>40LBA31AA101KA01_Байпас ГПЗ дясно - No. 277 -DN 100 / PN 140 - CHEKHOV</t>
  </si>
  <si>
    <t>40LBA31AA101KA01_Демонтаж на актуатора (за електрическите) и визуален оглед за течове</t>
  </si>
  <si>
    <t>40LBA31AA101KA01_Демонтаж на двунога от корпуса, букса, клинкети от клинкетодържач, главина от двуногата, набивки</t>
  </si>
  <si>
    <t>40LBA31AA101KA01_Проверка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</si>
  <si>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40LBA31AA101KA01_Ремонт на клинкети, лице на втулка на корпус, почистване на щок, букса, гривна и сегменти, одмяна на бронзова гайка и щифтове (2бр.)</t>
  </si>
  <si>
    <t>40LBA31AA101KA01_Монтаж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</si>
  <si>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40LBA41AA001KA01</t>
  </si>
  <si>
    <t>40LBA41AA001KA01_ПЗ-5 /РВ/ -DN 125 / PN 140 - CHEKHOV</t>
  </si>
  <si>
    <t>40LBA41AA001KA01_Демонтаж на актуатора (за електрическите) и визуален оглед за течове</t>
  </si>
  <si>
    <t>40LBA41AA001KA01_Демонтаж на двунога от корпуса, букса, клинкети от клинкетодържач, главина от двуногата, набивки</t>
  </si>
  <si>
    <t>40LBA41AA001KA01_Проверка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</si>
  <si>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40LBA41AA001KA01_Ремонт на клинкети, лице на втулка на корпус, почистване на щок, букса, гривна и сегменти, одмяна на бронзова гайка и щифтове (2бр.)</t>
  </si>
  <si>
    <t>40LBA41AA001KA01_Монтаж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</si>
  <si>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40LBA41AA101KA01</t>
  </si>
  <si>
    <t>40LBA41AA101KA01_ПЗ  5  -DN 100 / PN 140 - CHEKHOV</t>
  </si>
  <si>
    <t>40LBA41AA101KA01_Демонтаж на актуатора (за електрическите) и визуален оглед за течове</t>
  </si>
  <si>
    <t>40LBA41AA101KA01_Демонтаж на двунога от корпуса, букса, клинкети от клинкетодържач, главина от двуногата, набивки</t>
  </si>
  <si>
    <t>40LBA41AA101KA01_Проверка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</si>
  <si>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40LBA41AA101KA01_Ремонт на клинкети, лице на втулка на корпус, почистване на щок, букса, гривна и сегменти, одмяна на бронзова гайка и щифтове (2бр.)</t>
  </si>
  <si>
    <t>40LBA41AA101KA01_Монтаж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</si>
  <si>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40LBA42AA001KA01</t>
  </si>
  <si>
    <t>40LBA42AA001KA01_Регулираща  клапа за налягане по пара на РОУ 140/8, № 281 -DN 175 / PN 140 - CHEKHOV</t>
  </si>
  <si>
    <t>40LBA42AA001KA01_Демонтаж на актуатора (за електрическите) и визуален оглед за течове</t>
  </si>
  <si>
    <t>40LBA42AA001KA01_Демонтаж на двунога от корпуса, букса, клинкети от клинкетодържач, главина от двуногата, набивки</t>
  </si>
  <si>
    <t>40LBA42AA001KA01_Проверка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</si>
  <si>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40LBA42AA001KA01_Ремонт на клинкети, лице на втулка на корпус, почистване на щок, букса, гривна и сегменти, одмяна на бронзова гайка и щифтове (2бр.)</t>
  </si>
  <si>
    <t>40LBA42AA001KA01_Монтаж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</si>
  <si>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40LBA42AA101KA01</t>
  </si>
  <si>
    <t>40LBA42AA101KA01_Остра пара Клапан към Хладен Промпрегрев -DN 175 / PN 140 - CHEKHOV</t>
  </si>
  <si>
    <t>40LBA42AA101KA01_Демонтаж на актуатора (за електрическите) и визуален оглед за течове</t>
  </si>
  <si>
    <t>40LBA42AA101KA01_Демонтаж на двунога от корпуса, букса, клинкети от клинкетодържач, главина от двуногата, набивки</t>
  </si>
  <si>
    <t>40LBA42AA101KA01_Проверка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</si>
  <si>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40LBA42AA101KA01_Ремонт на клинкети, лице на втулка на корпус, почистване на щок, букса, гривна и сегменти, одмяна на бронзова гайка и щифтове (2бр.)</t>
  </si>
  <si>
    <t>40LBA42AA101KA01_Монтаж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</si>
  <si>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40LBC10AA201KA01</t>
  </si>
  <si>
    <t>40LBC10AA201KA01_Предпазен  клапан т-д ХМПП</t>
  </si>
  <si>
    <t>40LBC10AA201KA01_Демонтаж на баланс от легло, капак, резбова гайка от горен щок, пружина, двунога от корпус, присъединително тяло с горен щок от долен щок, долен щок от корпус, клапан и лира от долен щок, ограничителна втулка от долен шок</t>
  </si>
  <si>
    <t>40LBC10AA201KA01_Проверка и визуален оглед на резбова гайка, пружина, горен и долен щок, лица на клапан и лира, ограничителна втулка, шпилки и гайки</t>
  </si>
  <si>
    <t>40LBC10AA201KA01_Ремонт лица на клапан и лира, подмяна на резбова гайка, набивка, ограничителна втулка, горен и долен стержен, пружина</t>
  </si>
  <si>
    <t>40LBC10AA201KA01_Монтаж на ограничителна втулка и клапан към долен щок, долен щок към корпус, горен щок към присъединително тяло, набивка, двунога към корпус, пружина, резбова втулка, настройка (от 19 мм до 22 мм) и капак</t>
  </si>
  <si>
    <t>40LBC10AA202KA01</t>
  </si>
  <si>
    <t>40LBC10AA202KA01_Предпазен клапан т-д ХМПП</t>
  </si>
  <si>
    <t>40LBC10AA202KA01_Демонтаж на баланс от легло, капак, резбова гайка от горен щок, пружина, двунога от корпус, присъединително тяло с горен щок от долен щок, долен щок от корпус, клапан и лира от долен щок, ограничителна втулка от долен шок</t>
  </si>
  <si>
    <t>40LBC10AA202KA01_Проверка и визуален оглед на резбова гайка, пружина, горен и долен щок, лица на клапан и лира, ограничителна втулка, шпилки и гайки</t>
  </si>
  <si>
    <t>40LBC10AA202KA01_Ремонт лица на клапан и лира, подмяна на резбова гайка, набивка, ограничителна втулка, горен и долен стержен, пружина</t>
  </si>
  <si>
    <t>40LBC10AA202KA01_Монтаж на ограничителна втулка и клапан към долен щок, долен щок към корпус, горен щок към присъединително тяло, набивка, двунога към корпус, пружина, резбова втулка, настройка (от 19 мм до 22 мм) и капак</t>
  </si>
  <si>
    <t>40LBC10AA203KA01</t>
  </si>
  <si>
    <t>40LBC10AA203KA01_Предпазен клапан т-д ХМПП</t>
  </si>
  <si>
    <t>40LBC10AA203KA01_Демонтаж на баланс от легло, капак, резбова гайка от горен щок, пружина, двунога от корпус, присъединително тяло с горен щок от долен щок, долен щок от корпус, клапан и лира от долен щок, ограничителна втулка от долен шок</t>
  </si>
  <si>
    <t>40LBC10AA203KA01_Проверка и визуален оглед на резбова гайка, пружина, горен и долен щок, лица на клапан и лира, ограничителна втулка, шпилки и гайки</t>
  </si>
  <si>
    <t>40LBC10AA203KA01_Ремонт лица на клапан и лира, подмяна на резбова гайка, набивка, ограничителна втулка, горен и долен стержен, пружина</t>
  </si>
  <si>
    <t>40LBC10AA203KA01_Монтаж на ограничителна втулка и клапан към долен щок, долен щок към корпус, горен щок към присъединително тяло, набивка, двунога към корпус, пружина, резбова втулка, настройка (от 19 мм до 22 мм) и капак</t>
  </si>
  <si>
    <t>40LBC10AA204KA01</t>
  </si>
  <si>
    <t>40LBC10AA204KA01_Предпазен Клапан т-д ХМПП</t>
  </si>
  <si>
    <t>40LBC10AA204KA01_Демонтаж на баланс от легло, капак, резбова гайка от горен щок, пружина, двунога от корпус, присъединително тяло с горен щок от долен щок, долен щок от корпус, клапан и лира от долен щок, ограничителна втулка от долен шок</t>
  </si>
  <si>
    <t>40LBC10AA204KA01_Проверка и визуален оглед на резбова гайка, пружина, горен и долен щок, лица на клапан и лира, ограничителна втулка, шпилки и гайки</t>
  </si>
  <si>
    <t>40LBC10AA204KA01_Ремонт лица на клапан и лира, подмяна на резбова гайка, набивка, ограничителна втулка, горен и долен стержен, пружина</t>
  </si>
  <si>
    <t>40LBC10AA204KA01_Монтаж на ограничителна втулка и клапан към долен щок, долен щок към корпус, горен щок към присъединително тяло, набивка, двунога към корпус, пружина, резбова втулка, настройка (от 19 мм до 22 мм) и капак</t>
  </si>
  <si>
    <t>40LBC10AA351KB01</t>
  </si>
  <si>
    <t>40LBC10AA351KB01_Клапан импулсен Баланс т-д ХМПП - ляво</t>
  </si>
  <si>
    <t>40LBC10AA351KB01_Демонтаж на тежест и визуален оглед.</t>
  </si>
  <si>
    <t>40LBC10AA351KB01_Демонтаж на капак, клапан с щок, работно лице стари гатнитури..</t>
  </si>
  <si>
    <t>40LBC10AA351KB01_Проверка и визуален оглед на шпилки и гайки, клапан с щок, работно лице и корпус</t>
  </si>
  <si>
    <t>40LBC10AA351KB01_Ремонт на работно лице и клапан с щок почистване</t>
  </si>
  <si>
    <t>40LBC10AA351KB01_Монтаж на работно лице, капак с щок</t>
  </si>
  <si>
    <t>40LBC10AA352KB01</t>
  </si>
  <si>
    <t>40LBC10AA353KB01</t>
  </si>
  <si>
    <t>40LBC10AA353KB01_Клапан импулсен Баланс т-д ХМПП - дясно</t>
  </si>
  <si>
    <t>40LBC10AA353KB01_Демонтаж на тежест и визуален оглед.</t>
  </si>
  <si>
    <t>40LBC10AA353KB01_Демонтаж на капак, клапан с щок, работно лице стари гатнитури..</t>
  </si>
  <si>
    <t>40LBC10AA353KB01_Проверка и визуален оглед на шпилки и гайки, клапан с щок, работно лице и корпус</t>
  </si>
  <si>
    <t>40LBC10AA353KB01_Ремонт на работно лице и клапан с щок почистване</t>
  </si>
  <si>
    <t>40LBC10AA353KB01_Монтаж на работно лице, капак с щок</t>
  </si>
  <si>
    <t>40LBC10AA354KB01</t>
  </si>
  <si>
    <t>40LBC10AA354KB01_Клапан импулсен Баланс т-д ХМПП - дясно</t>
  </si>
  <si>
    <t>40LBC10AA354KB01_Демонтаж на тежест и визуален оглед.</t>
  </si>
  <si>
    <t>40LBC10AA354KB01_Демонтаж на капак, клапан с щок, работно лице стари гатнитури..</t>
  </si>
  <si>
    <t>40LBC10AA354KB01_Проверка и визуален оглед на шпилки и гайки, клапан с щок, работно лице и корпус</t>
  </si>
  <si>
    <t>40LBC10AA354KB01_Ремонт на работно лице и клапан с щок почистване</t>
  </si>
  <si>
    <t>40LBC10AA354KB01_Монтаж на работно лице, капак с щок</t>
  </si>
  <si>
    <t>40LBC42AA001KA01</t>
  </si>
  <si>
    <t>40LBC42AA001KA01_13 bar РОУ ХПП Пара -DN 150 / PN 100 - CHEKHOV</t>
  </si>
  <si>
    <t>40LBC42AA001KA01_Демонтаж на актуатора (за електрическите) и визуален оглед за течове</t>
  </si>
  <si>
    <t>40LBC42AA001KA01_Демонтаж на двунога от корпуса, букса, клинкети от клинкетодържач, главина от двуногата, набивки</t>
  </si>
  <si>
    <t>40LBC42AA001KA01_Проверка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</si>
  <si>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40LBC42AA001KA01_Ремонт на клинкети, лице на втулка на корпус, почистване на щок, букса, гривна и сегменти, одмяна на бронзова гайка и щифтове (2бр.)</t>
  </si>
  <si>
    <t>40LBC42AA001KA01_Монтаж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</si>
  <si>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40LBC42AA101KA01</t>
  </si>
  <si>
    <t xml:space="preserve">40LBC42AA101KA01_Клапан пред 13 bar РОУ ХПППара </t>
  </si>
  <si>
    <t>40LBC42AA101KA01_Демонтаж на актуатора (за електрическите) и визуален оглед за течове</t>
  </si>
  <si>
    <t>40LBC42AA101KA01_Демонтаж на двунога от корпуса, букса, клинкети от клинкетодържач, главина от двуногата, набивки</t>
  </si>
  <si>
    <t>40LBC42AA101KA01_Проверка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</si>
  <si>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40LBC42AA101KA01_Ремонт на клинкети, лице на втулка на корпус, почистване на щок, букса, гривна и сегменти, подмяна на бронзова гайка и щифтове</t>
  </si>
  <si>
    <t>40LBC42AA101KA01_Монтаж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</si>
  <si>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40LBG80AA351KB01</t>
  </si>
  <si>
    <t>40LBG80AA351KB01_Импулсен К-н пред Предпазен Клапан на т-д СН8/13 ата</t>
  </si>
  <si>
    <t>40LBG80AA351KB01_Демонтаж на тежест и визуален оглед.</t>
  </si>
  <si>
    <t>40LBG80AA351KB01_Демонтаж на капак, клапан с щок, работно лице стари гатнитури..</t>
  </si>
  <si>
    <t>40LBG80AA351KB01_Проверка и визуален оглед на шпилки и гайки, клапан с щок, работно лице и корпус</t>
  </si>
  <si>
    <t>40LBG80AA351KB01_Ремонт на работно лице и клапан с щок почистване</t>
  </si>
  <si>
    <t>40LBG80AA351KB01_Монтаж на работно лице, капак с щок</t>
  </si>
  <si>
    <t>40LBG80AA352KB01</t>
  </si>
  <si>
    <t>40LBG80AA352KB01_Запорна задвижка на входа на парата към РОУ 140/8-№ 280</t>
  </si>
  <si>
    <t>40LBG80AA352KB01_Демонтаж на тежест и визуален оглед.</t>
  </si>
  <si>
    <t>40LBG80AA352KB01_Демонтаж на капак, клапан с щок, работно лице стари гатнитури..</t>
  </si>
  <si>
    <t>40LBG80AA352KB01_Проверка и визуален оглед на шпилки и гайки, клапан с щок, работно лице и корпус</t>
  </si>
  <si>
    <t>40LBG80AA352KB01_Ремонт на работно лице и клапан с щок почистване</t>
  </si>
  <si>
    <t>40LBG80AA352KB01_Монтаж на работно лице, капак с щок</t>
  </si>
  <si>
    <t>40LBG85AA351KB01</t>
  </si>
  <si>
    <t>40LBG85AA351KB01_Импулсен клапан пред Предпазен клапан на т-д СН8/13 ата</t>
  </si>
  <si>
    <t>40LBG85AA351KB01_Демонтаж на тежест и визуален оглед.</t>
  </si>
  <si>
    <t>40LBG85AA351KB01_Демонтаж на капак, клапан с щок, работно лице стари гатнитури..</t>
  </si>
  <si>
    <t>40LBG85AA351KB01_Проверка и визуален оглед на шпилки и гайки, клапан с щок, работно лице и корпус</t>
  </si>
  <si>
    <t>40LBG85AA351KB01_Ремонт на работно лице и клапан с щок почистване</t>
  </si>
  <si>
    <t>40LBG85AA351KB01_Монтаж на работно лице, капак с щок</t>
  </si>
  <si>
    <t>40LBG93AA351KB01</t>
  </si>
  <si>
    <t>40LBG93AA351KB01_Импулсен клапан пред предпазен клапан на т-д СН 8/13 ata - РОУ-С2</t>
  </si>
  <si>
    <t>40LBG93AA351KB01_Демонтаж на тежест и визуален оглед.</t>
  </si>
  <si>
    <t>40LBG93AA351KB01_Демонтаж на капак, клапан с щок, работно лице стари гатнитури..</t>
  </si>
  <si>
    <t>40LBG93AA351KB01_Проверка и визуален оглед на шпилки и гайки, клапан с щок, работно лице и корпус</t>
  </si>
  <si>
    <t>40LBG93AA351KB01_Ремонт на работно лице и клапан с щок почистване</t>
  </si>
  <si>
    <t>40LBG93AA351KB01_Монтаж на работно лице, капак с щок</t>
  </si>
  <si>
    <t>40LBH10AA101KA01</t>
  </si>
  <si>
    <t>40LBH10AA101KA01_Запорен вентил за подаване на свежа пара към системата за ОФ и уплътненията на турбината, № 346 -DN 65 / PN 150 - ZEMPEL</t>
  </si>
  <si>
    <t>40LBH10AA101KA01_Демонтаж на актуатора и визуален оглед за течове</t>
  </si>
  <si>
    <t>40LBH10AA101KA01_Демонтаж на бронзова главани и иглени лагери, салников пакет, регулираща втулка и щифт, подложна и натегателна втулка</t>
  </si>
  <si>
    <t>40LBH10AA101KA01_Проверка и визуален оглед на щок, лице на корпуса, иглени лагери на бронзова главина, бронзова гайка с вътрешен винт, подложна и притискателна втулка</t>
  </si>
  <si>
    <t>40LBH10AA101KA01_Ремонт на лице на корпуса, шпилки и гайки, подмяна на щок, лагер, подложна и притискателна втулка, бронзова гайка</t>
  </si>
  <si>
    <t>40LBH10AA101KA01_Монтаж на щок, набивка, лагери, бронзова гайка и актуатора (за електрическите)</t>
  </si>
  <si>
    <t>40LBH12AA101KA01</t>
  </si>
  <si>
    <t>40LBH12AA101KA01_Вентил за подаване на свежа пара към колектора за ОФ на ЦСН, № 353A -DN 65 / PN 150 - ZEMPEL</t>
  </si>
  <si>
    <t>40LBH12AA101KA01_Демонтаж на актуатора и визуален оглед за течове</t>
  </si>
  <si>
    <t>40LBH12AA101KA01_Демонтаж на бронзова главани и иглени лагери, салников пакет, регулираща втулка и щифт, подложна и натегателна втулка</t>
  </si>
  <si>
    <t>40LBH12AA101KA01_Проверка и визуален оглед на щок, лице на корпуса, иглени лагери на бронзова главина, бронзова гайка с вътрешен винт, подложна и притискателна втулка</t>
  </si>
  <si>
    <t>40LBH12AA101KA01_Ремонт на лице на корпуса, шпилки и гайки, подмяна на щок, лагер, подложна и притискателна втулка, бронзова гайка</t>
  </si>
  <si>
    <t>40LBH12AA101KA01_Монтаж на щок, набивка, лагери, бронзова гайка и актуатора (за електрическите)</t>
  </si>
  <si>
    <t>40LBH20AA101KA01</t>
  </si>
  <si>
    <t>40LBH20AA101KA01_Запорен вентил за подаване на свежа пара към системата за ОФ и уплътненията на турбината, № 345 -DN 65 / PN 150 - ZEMPEL</t>
  </si>
  <si>
    <t>40LBH20AA101KA01_Демонтаж на актуатора и визуален оглед за течове</t>
  </si>
  <si>
    <t>40LBH20AA101KA01_Демонтаж на бронзова главани и иглени лагери, салников пакет, регулираща втулка и щифт, подложна и натегателна втулка</t>
  </si>
  <si>
    <t>40LBH20AA101KA01_Проверка и визуален оглед на щок, лице на корпуса, иглени лагери на бронзова главина, бронзова гайка с вътрешен винт, подложна и притискателна втулка</t>
  </si>
  <si>
    <t>40LBH20AA101KA01_Ремонт на лице на корпуса, шпилки и гайки, подмяна на щок, лагер, подложна и притискателна втулка, бронзова гайка</t>
  </si>
  <si>
    <t>40LBH20AA101KA01_Монтаж на щок, набивка, лагери, бронзова гайка и актуатора (за електрическите)</t>
  </si>
  <si>
    <t>40LCA20AA001KA01</t>
  </si>
  <si>
    <t>40LCA20AA001KA01_Автоматична рециркулация за ниво в кондензатора, № 350 (КРЦ)</t>
  </si>
  <si>
    <t>40LCA20AA001KA01_Демонтаж на актуатора (за електрическите) и визуален оглед за течове</t>
  </si>
  <si>
    <t>40LCA20AA001KA01_Демонтаж на капак, седло, клапан с щок, решетка, работно лице, стари гатнитури</t>
  </si>
  <si>
    <t>40LCA20AA001KA01_Проверка и визуален оглед на шпилки и гайки, седло, клапан с щок, решетка, работно лице и корпус</t>
  </si>
  <si>
    <t>40LCA20AA001KA01_Ремонт на работно лице и клапан с щок, почистване на седло и решетка</t>
  </si>
  <si>
    <t>40LCA20AA001KA01_Монтаж на работно лице, решетка, седло, капак с щок и и клапан, актуатор  (за електрическите)</t>
  </si>
  <si>
    <t>40LCC40AA101KA01</t>
  </si>
  <si>
    <t>40LCC40AA101KA01_обща задв. за подгрев на ПЕП 1 -DN 20 / PN 190 - ZEMPEL</t>
  </si>
  <si>
    <t>40LCC40AA101KA01_Демонтаж на актуатора и визуален оглед за течове</t>
  </si>
  <si>
    <t>40LCC40AA101KA01_Демонтаж на бронзова главана и иглени лагери, салников пакет, регулираща втулка и щифт, подложна и натегателна втулка</t>
  </si>
  <si>
    <t>40LCC40AA101KA01_Проверка и визуален оглед на щок, лице на корпуса, иглени лагери на бронзова главина, бронзова гайка с вътрешен винт, подложна и притискателна втулка</t>
  </si>
  <si>
    <t>40LCC40AA101KA01_Ремонт на лице на корпуса, шпилки и гайки, подмяна на щок, лагер, подложна и притискателна втулка, бронзова гайка</t>
  </si>
  <si>
    <t>40LCC40AA101KA01_Монтаж на щок, набивка, лагери и актуатора (за електрическите)</t>
  </si>
  <si>
    <t>40LCC40AA102KA01</t>
  </si>
  <si>
    <t>40LCC40AA102KA01_обща задв. за подгрев на ПЕП 2 -DN 20 / PN 190 - ZEMPEL</t>
  </si>
  <si>
    <t>40LCC40AA102KA01_Демонтаж на актуатора и визуален оглед за течове</t>
  </si>
  <si>
    <t>40LCC40AA102KA01_Демонтаж на бронзова главана и иглени лагери, салников пакет, регулираща втулка и щифт, подложна и натегателна втулка</t>
  </si>
  <si>
    <t>40LCC40AA102KA01_Проверка и визуален оглед на щок, лице на корпуса, иглени лагери на бронзова главина, бронзова гайка с вътрешен винт, подложна и притискателна втулка</t>
  </si>
  <si>
    <t>40LCC40AA102KA01_Ремонт на лице на корпуса, шпилки и гайки, подмяна на щок, лагер, подложна и притискателна втулка, бронзова гайка</t>
  </si>
  <si>
    <t>40LCC40AA102KA01_Монтаж на щок, набивка, лагери и актуатора (за електрическите)</t>
  </si>
  <si>
    <t>40LCC40AA103KA01</t>
  </si>
  <si>
    <t>40LCC40AA103KA01_обща задв. за подгрев на ПЕП 3 -DN 20 / PN 190 - ZEMPEL</t>
  </si>
  <si>
    <t>40LCC40AA103KA01_Демонтаж на актуатора и визуален оглед за течове</t>
  </si>
  <si>
    <t>40LCC40AA103KA01_Демонтаж на бронзова главана и иглени лагери, салников пакет, регулираща втулка и щифт, подложна и натегателна втулка</t>
  </si>
  <si>
    <t>40LCC40AA103KA01_Проверка и визуален оглед на щок, лице на корпуса, иглени лагери на бронзова главина, бронзова гайка с вътрешен винт, подложна и притискателна втулка</t>
  </si>
  <si>
    <t>40LCC40AA103KA01_Ремонт на лице на корпуса, шпилки и гайки, подмяна на щок, лагер, подложна и притискателна втулка, бронзова гайка</t>
  </si>
  <si>
    <t>40LCC40AA103KA01_Монтаж на щок, набивка, лагери и актуатора (за електрическите)</t>
  </si>
  <si>
    <t>40MAJ15AA101KA01</t>
  </si>
  <si>
    <t>40MAJ15AA101KA01_Задвижка за срив на вакуума, № 286</t>
  </si>
  <si>
    <t>40MAJ15AA101KA01_Демонтаж на актуатора (за електрическите) и визуален оглед за течове</t>
  </si>
  <si>
    <t>40MAJ15AA101KA01_Демонтаж на двунога от корпуса, букса, клинкети от клинкетодържач, главина от двуногата, набивки</t>
  </si>
  <si>
    <t>40MAJ15AA101KA01_Проверка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</si>
  <si>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40MAJ15AA101KA01_Ремонт на клинкети, лице на втулка на корпус, почистване на щок, букса, гривна и сегменти, подмяна на бронзова гайка и щифтове</t>
  </si>
  <si>
    <t>40MAJ15AA101KA01_Монтаж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</si>
  <si>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40MAL10AA001KA01</t>
  </si>
  <si>
    <t>40MAL10AA001KA01_Обща ел.задвижка дренажи ППТВН и РКВН -DN 125 / PN 140 - CHEKHOV</t>
  </si>
  <si>
    <t>40MAL10AA001KA01_Демонтаж на актуатора (за електрическите) и визуален оглед за течове</t>
  </si>
  <si>
    <t>40MAL10AA001KA01_Демонтаж на двунога от корпуса, букса, клинкети от клинкетодържач, главина от двуногата, набивки</t>
  </si>
  <si>
    <t>40MAL10AA001KA01_Проверка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</si>
  <si>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40MAL10AA001KA01_Ремонт на клинкети, лице на втулка на корпус, почистване на щок, букса, гривна и сегменти, одмяна на бронзова гайка и щифтове (2бр.)</t>
  </si>
  <si>
    <t>40MAL10AA001KA01_Монтаж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</si>
  <si>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40MAL10AA701KA01</t>
  </si>
  <si>
    <t>40MAL10AA701KA01_Общ възвратен  клапан на дренаже ППТВН и РКВН -DN 125 / PN 140 - CHEKHOV</t>
  </si>
  <si>
    <t>40MAL10AA701KA01_Демонтаж на капак, клапан от рамо, рамо от ос и стопорни болтове</t>
  </si>
  <si>
    <t>40MAL10AA701KA01_Проверка и визуален оглед на лице на клапан, лице на корпус, втулки на ос, ос, втулки на рамо, втулки на клапан, стопорни болтове, натегателни полета на капак и корпус</t>
  </si>
  <si>
    <t>40MAL10AA701KA01_Ремонт на лице на клапан, лице на корпус, подмяна на втулки на ос, ос, втулки на рамо, втулки на клапан, стопорни болтове и рамо</t>
  </si>
  <si>
    <t>40MAL10AA701KA01_Монтаж на клапан към рамо, рамо към корпус, пренабиване на втулки, капак</t>
  </si>
  <si>
    <t>40MAL11AA101KA01</t>
  </si>
  <si>
    <t>40MAL11AA101KA01_Вентил за дрениране на на ППТВН ляво-външен -DN 50 / PN 140 - ZEMPEL</t>
  </si>
  <si>
    <t>40MAL11AA101KA01_Демонтаж на актуатора и визуален оглед за течове</t>
  </si>
  <si>
    <t>40MAL11AA101KA01_Демонтаж на бронзова главани и иглени лагери, салников пакет, регулираща втулка и щифт, подложна и натегателна втулка</t>
  </si>
  <si>
    <t>40MAL11AA101KA01_Проверка и визуален оглед на щок, лице на корпуса, иглени лагери на бронзова главина, бронзова гайка с вътрешен винт, подложна и притискателна втулка</t>
  </si>
  <si>
    <t>40MAL11AA101KA01_Ремонт на лице на корпуса, шпилки и гайки, подмяна на щок, лагер, подложна и притискателна втулка, бронзова гайка</t>
  </si>
  <si>
    <t>40MAL11AA101KA01_Монтаж на щок, набивка, лагери, бронзова гайка и актуатора (за електрическите)</t>
  </si>
  <si>
    <t>40MAL12AA101KA01</t>
  </si>
  <si>
    <t>40MAL12AA101KA01_Вентил за дрениране на на ППТВН ляво-вътрешен -DN 50 / PN 140 - ZEMPEL</t>
  </si>
  <si>
    <t>40MAL12AA101KA01_Демонтаж на актуатора и визуален оглед за течове</t>
  </si>
  <si>
    <t>40MAL12AA101KA01_Демонтаж на бронзова главани и иглени лагери, салников пакет, регулираща втулка и щифт, подложна и натегателна втулка</t>
  </si>
  <si>
    <t>40MAL12AA101KA01_Проверка и визуален оглед на щок, лице на корпуса, иглени лагери на бронзова главина, бронзова гайка с вътрешен винт, подложна и притискателна втулка</t>
  </si>
  <si>
    <t>40MAL12AA101KA01_Ремонт на лице на корпуса, шпилки и гайки, подмяна на щок, лагер, подложна и притискателна втулка, бронзова гайка</t>
  </si>
  <si>
    <t>40MAL12AA101KA01_Монтаж на щок, набивка, лагери, бронзова гайка и актуатора (за електрическите)</t>
  </si>
  <si>
    <t>40MAL13AA101KA01</t>
  </si>
  <si>
    <t>40MAL13AA101KA01_Вентил за дрениране на на ППТВН ляво-външен -DN 50 / PN 140 - ZEMPEL</t>
  </si>
  <si>
    <t>40MAL13AA101KA01_Демонтаж на актуатора и визуален оглед за течове</t>
  </si>
  <si>
    <t>40MAL13AA101KA01_Демонтаж на бронзова главани и иглени лагери, салников пакет, регулираща втулка и щифт, подложна и натегателна втулка</t>
  </si>
  <si>
    <t>40MAL13AA101KA01_Проверка и визуален оглед на щок, лице на корпуса, иглени лагери на бронзова главина, бронзова гайка с вътрешен винт, подложна и притискателна втулка</t>
  </si>
  <si>
    <t>40MAL13AA101KA01_Ремонт на лице на корпуса, шпилки и гайки, подмяна на щок, лагер, подложна и притискателна втулка, бронзова гайка</t>
  </si>
  <si>
    <t>40MAL13AA101KA01_Монтаж на щок, набивка, лагери, бронзова гайка и актуатора (за електрическите)</t>
  </si>
  <si>
    <t>40MAL14AA101KA01</t>
  </si>
  <si>
    <t>40MAL14AA101KA01_Вентил за дрениране на на ППТВН дясно-вътрешен -DN 50 / PN 140 - ZEMPEL</t>
  </si>
  <si>
    <t>40MAL14AA101KA01_Демонтаж на актуатора и визуален оглед за течове</t>
  </si>
  <si>
    <t>40MAL14AA101KA01_Демонтаж на бронзова главани и иглени лагери, салников пакет, регулираща втулка и щифт, подложна и натегателна втулка</t>
  </si>
  <si>
    <t>40MAL14AA101KA01_Проверка и визуален оглед на щок, лице на корпуса, иглени лагери на бронзова главина, бронзова гайка с вътрешен винт, подложна и притискателна втулка</t>
  </si>
  <si>
    <t>40MAL14AA101KA01_Ремонт на лице на корпуса, шпилки и гайки, подмяна на щок, лагер, подложна и притискателна втулка, бронзова гайка</t>
  </si>
  <si>
    <t>40MAL14AA101KA01_Монтаж на щок, набивка, лагери, бронзова гайка и актуатора (за електрическите)</t>
  </si>
  <si>
    <t>40MAL20AA101KA01</t>
  </si>
  <si>
    <t>40MAL20AA101KA01_Ел.задвижка на колектор дренажи ВН към дренажен бак DN1000 -DN 200 / PN 140 - CHEKHOV</t>
  </si>
  <si>
    <t>40MAL20AA101KA01_Демонтаж на актуатора (за електрическите) и визуален оглед за течове</t>
  </si>
  <si>
    <t>40MAL20AA101KA01_Демонтаж на двунога от корпуса, букса, клинкети от клинкетодържач, главина от двуногата, набивки</t>
  </si>
  <si>
    <t>40MAL20AA101KA01_Проверка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</si>
  <si>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40MAL20AA101KA01_Ремонт на клинкети, лице на втулка на корпус, почистване на щок, букса, гривна и сегменти, одмяна на бронзова гайка и щифтове (2бр.)</t>
  </si>
  <si>
    <t>40MAL20AA101KA01_Монтаж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</si>
  <si>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40MAL30AA001KA01</t>
  </si>
  <si>
    <t>40MAL30AA001KA01_Дренаж на ППТСН и РКСН общ -DN 100 / PN 100 - CHEKHOV</t>
  </si>
  <si>
    <t>40MAL30AA001KA01_Демонтаж на актуатора (за електрическите) и визуален оглед за течове</t>
  </si>
  <si>
    <t>40MAL30AA001KA01_Демонтаж на двунога от корпуса, букса, клинкети от клинкетодържач, главина от двуногата, набивки</t>
  </si>
  <si>
    <t>40MAL30AA001KA01_Проверка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</si>
  <si>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40MAL30AA001KA01_Ремонт на клинкети, лице на втулка на корпус, почистване на щок, букса, гривна и сегменти, одмяна на бронзова гайка и щифтове (2бр.)</t>
  </si>
  <si>
    <t>40MAL30AA001KA01_Монтаж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</si>
  <si>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40MAL30AA701KA01</t>
  </si>
  <si>
    <t>40MAL30AA701KA01_Възвратен клапан на дренажен колектор ППТСН и РКСН -DN 100 / PN 100 - CHEKHOV</t>
  </si>
  <si>
    <t>40MAL30AA701KA01_Демонтаж на капак, клапан от рамо, рамо от ос и стопорни болтове</t>
  </si>
  <si>
    <t>40MAL30AA701KA01_Проверка и визуален оглед на лице на клапан, лице на корпус, втулки на ос, ос, втулки на рамо, втулки на клапан, стопорни болтове, натегателни полета на капак и корпус</t>
  </si>
  <si>
    <t>40MAL30AA701KA01_Ремонт на лице на клапан, лице на корпус, подмяна на втулки на ос, ос, втулки на рамо, втулки на клапан, стопорни болтове и рамо</t>
  </si>
  <si>
    <t>40MAL30AA701KA01_Монтаж на клапан към рамо, рамо към корпус, пренабиване на втулки, капак</t>
  </si>
  <si>
    <t>40MAL31AA101KA01</t>
  </si>
  <si>
    <t>40MAL31AA101KA01_Вентил за дрениране на на ППТСН ляво вътрешен -DN 65 / PN 100 - ZEMPEL</t>
  </si>
  <si>
    <t>40MAL31AA101KA01_Демонтаж на актуатора и визуален оглед за течове</t>
  </si>
  <si>
    <t>40MAL31AA101KA01_Демонтаж на бронзова главани и иглени лагери, салников пакет, регулираща втулка и щифт, подложна и натегателна втулка</t>
  </si>
  <si>
    <t>40MAL31AA101KA01_Проверка и визуален оглед на щок, лице на корпуса, иглени лагери на бронзова главина, бронзова гайка с вътрешен винт, подложна и притискателна втулка</t>
  </si>
  <si>
    <t>40MAL31AA101KA01_Ремонт на лице на корпуса, шпилки и гайки, подмяна на щок, лагер, подложна и притискателна втулка, бронзова гайка</t>
  </si>
  <si>
    <t>40MAL31AA101KA01_Монтаж на щок, набивка, лагери, бронзова гайка и актуатора (за електрическите)</t>
  </si>
  <si>
    <t>40MAL32AA101KA01</t>
  </si>
  <si>
    <t>40MAL32AA101KA01_Вентил за дрениране на на ППТСН ляво външен -DN 65 / PN 100 - ZEMPEL</t>
  </si>
  <si>
    <t>40MAL32AA101KA01_Демонтаж на актуатора и визуален оглед за течове</t>
  </si>
  <si>
    <t>40MAL32AA101KA01_Демонтаж на бронзова главани и иглени лагери, салников пакет, регулираща втулка и щифт, подложна и натегателна втулка</t>
  </si>
  <si>
    <t>40MAL32AA101KA01_Проверка и визуален оглед на щок, лице на корпуса, иглени лагери на бронзова главина, бронзова гайка с вътрешен винт, подложна и притискателна втулка</t>
  </si>
  <si>
    <t>40MAL32AA101KA01_Ремонт на лице на корпуса, шпилки и гайки, подмяна на щок, лагер, подложна и притискателна втулка, бронзова гайка</t>
  </si>
  <si>
    <t>40MAL32AA101KA01_Монтаж на щок, набивка, лагери, бронзова гайка и актуатора (за електрическите)</t>
  </si>
  <si>
    <t>40MAL33AA101KA01</t>
  </si>
  <si>
    <t>40MAL33AA101KA01_Вентил за дрениране на на ППТСН дясно външен -DN 65 / PN 100 - ZEMPEL</t>
  </si>
  <si>
    <t>40MAL33AA101KA01_Демонтаж на актуатора и визуален оглед за течове</t>
  </si>
  <si>
    <t>40MAL33AA101KA01_Демонтаж на бронзова главани и иглени лагери, салников пакет, регулираща втулка и щифт, подложна и натегателна втулка</t>
  </si>
  <si>
    <t>40MAL33AA101KA01_Проверка и визуален оглед на щок, лице на корпуса, иглени лагери на бронзова главина, бронзова гайка с вътрешен винт, подложна и притискателна втулка</t>
  </si>
  <si>
    <t>40MAL33AA101KA01_Ремонт на лице на корпуса, шпилки и гайки, подмяна на щок, лагер, подложна и притискателна втулка, бронзова гайка</t>
  </si>
  <si>
    <t>40MAL33AA101KA01_Монтаж на щок, набивка, лагери, бронзова гайка и актуатора (за електрическите)</t>
  </si>
  <si>
    <t>40MAL34AA101KA01</t>
  </si>
  <si>
    <t>40MAL34AA101KA01_Вентил за дрениране на на ППТСН дясно вътрешен -DN 65 / PN 100 - ZEMPEL</t>
  </si>
  <si>
    <t>40MAL34AA101KA01_Демонтаж на актуатора и визуален оглед за течове</t>
  </si>
  <si>
    <t>40MAL34AA101KA01_Демонтаж на бронзова главани и иглени лагери, салников пакет, регулираща втулка и щифт, подложна и натегателна втулка</t>
  </si>
  <si>
    <t>40MAL34AA101KA01_Проверка и визуален оглед на щок, лице на корпуса, иглени лагери на бронзова главина, бронзова гайка с вътрешен винт, подложна и притискателна втулка</t>
  </si>
  <si>
    <t>40MAL34AA101KA01_Ремонт на лице на корпуса, шпилки и гайки, подмяна на щок, лагер, подложна и притискателна втулка, бронзова гайка</t>
  </si>
  <si>
    <t>40MAL34AA101KA01_Монтаж на щок, набивка, лагери, бронзова гайка и актуатора (за електрическите)</t>
  </si>
  <si>
    <t>40MAL40AA101KA01</t>
  </si>
  <si>
    <t>40MAL40AA101KA01_Ел.задвижка на дренажен к-р-СН -DN 50 / PN 100 - CHEKHOV</t>
  </si>
  <si>
    <t>40MAL40AA101KA01_Демонтаж на актуатора (за електрическите) и визуален оглед за течове</t>
  </si>
  <si>
    <t>40MAL40AA101KA01_Демонтаж на двунога, щок и стопорна планка</t>
  </si>
  <si>
    <t>40MAL40AA101KA01_Проверка и визуален оглед на щок, лице на корпуса, радиален лагер на двуногата и каре, бронзова гайка с горен винт, подложна и притискателна втулка</t>
  </si>
  <si>
    <t>40MAL40AA101KA01_Ремонт на лице на корпуса, шпилки и гайки, одмяна на щок, лагер, подложна и притискателна втулка, бронзова гайка, горен винт със втулка</t>
  </si>
  <si>
    <t>40MAL40AA101KA01_Монтаж на щок, набивка, двунога и актуатора (за електрическите)</t>
  </si>
  <si>
    <t>40MAL50AA101KA01</t>
  </si>
  <si>
    <t>40MAL50AA101KA01_Ел.задвижка на дренажен к-р-НН- DN 100 / PN 140 -DN 100 / PN 140 - CHEKHOV</t>
  </si>
  <si>
    <t>40MAL50AA101KA01_Демонтаж на актуатора (за електрическите) и визуален оглед за течове</t>
  </si>
  <si>
    <t>40MAL50AA101KA01_Демонтаж на двунога от корпуса, букса, клинкети от клинкетодържач, главина от двуногата, набивки</t>
  </si>
  <si>
    <t>40MAL50AA101KA01_Проверка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</si>
  <si>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40MAL50AA101KA01_Ремонт на клинкети, лице на втулка на корпус, почистване на щок, букса, гривна и сегменти, одмяна на бронзова гайка и щифтове (2бр.)</t>
  </si>
  <si>
    <t>40MAL50AA101KA01_Монтаж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</si>
  <si>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40MAL60AA101KA01</t>
  </si>
  <si>
    <t>40MAL60AA101KA01_Ел. задв. др. к-р ПВН -DN 50 / PN 140 - ZEMPEL</t>
  </si>
  <si>
    <t>40MAL60AA101KA01_Демонтаж на актуатора и визуален оглед за течове</t>
  </si>
  <si>
    <t>40MAL60AA101KA01_Демонтаж на бронзова главани и иглени лагери, салников пакет, регулираща втулка и щифт, подложна и натегателна втулка</t>
  </si>
  <si>
    <t>40MAL60AA101KA01_Проверка и визуален оглед на щок, лице на корпуса, иглени лагери на бронзова главина, бронзова гайка с вътрешен винт, подложна и притискателна втулка</t>
  </si>
  <si>
    <t>40MAL60AA101KA01_Ремонт на лице на корпуса, шпилки и гайки, подмяна на щок, лагер, подложна и притискателна втулка, бронзова гайка</t>
  </si>
  <si>
    <t>40MAL60AA101KA01_Монтаж на щок, набивка, лагери, бронзова гайка и актуатора (за електрическите)</t>
  </si>
  <si>
    <t>40MAL70AA101KA01</t>
  </si>
  <si>
    <t>40MAL70AA101KA01_Вентил за дренаж пред колекторите на системата за обгрев на фланците -DN 25 / PN 140 - ZEMPEL</t>
  </si>
  <si>
    <t>40MAL70AA101KA01_Демонтаж на актуатора и визуален оглед за течове</t>
  </si>
  <si>
    <t>40MAL70AA101KA01_Демонтаж на бронзова главана и иглени лагери, салников пакет, регулираща втулка и щифт, подложна и натегателна втулка</t>
  </si>
  <si>
    <t>40MAL70AA101KA01_Проверка и визуален оглед на щок, лице на корпуса, иглени лагери на бронзова главина, бронзова гайка с вътрешен винт, подложна и притискателна втулка</t>
  </si>
  <si>
    <t>40MAL70AA101KA01_Ремонт на лице на корпуса, шпилки и гайки, подмяна на щок, лагер, подложна и притискателна втулка, бронзова гайка</t>
  </si>
  <si>
    <t>40MAL70AA101KA01_Монтаж на щок, набивка, лагери и актуатора (за електрическите)</t>
  </si>
  <si>
    <t>40MAL81AA001KA01</t>
  </si>
  <si>
    <t>40MAL81AA001KA01_Вентил дренаж на ППГ дясно общ - DN 50 / PN140 ZEMPEL</t>
  </si>
  <si>
    <t>40MAL81AA001KA01_Демонтаж на актуатора и визуален оглед за течове</t>
  </si>
  <si>
    <t>40MAL81AA001KA01_Демонтаж на бронзова главани и иглени лагери, салников пакет, регулираща втулка и щифт, подложна и натегателна втулка</t>
  </si>
  <si>
    <t>40MAL81AA001KA01_Проверка и визуален оглед на щок, лице на корпуса, иглени лагери на бронзова главина, бронзова гайка с вътрешен винт, подложна и притискателна втулка</t>
  </si>
  <si>
    <t>40MAL81AA001KA01_Ремонт на лице на корпуса, шпилки и гайки, подмяна на щок, лагер, подложна и притискателна втулка, бронзова гайка</t>
  </si>
  <si>
    <t>40MAL81AA001KA01_Монтаж на щок, набивка, лагери, бронзова гайка и актуатора (за електрическите)</t>
  </si>
  <si>
    <t>40MAL81AA601KA01</t>
  </si>
  <si>
    <t>40MAL81AA601KA01_Вентил дренаж на ППГ ляво външен - DN 50 / PN 140</t>
  </si>
  <si>
    <t>40MAL81AA601KA01_Демонтаж на актуатора и визуален оглед за течове</t>
  </si>
  <si>
    <t>40MAL81AA601KA01_Демонтаж на бронзова главани и иглени лагери, салников пакет, регулираща втулка и щифт, подложна и натегателна втулка</t>
  </si>
  <si>
    <t>40MAL81AA601KA01_Проверка и визуален оглед на щок, лице на корпуса, иглени лагери на бронзова главина, бронзова гайка с вътрешен винт, подложна и притискателна втулка</t>
  </si>
  <si>
    <t>40MAL81AA601KA01_Ремонт на лице на корпуса, шпилки и гайки, подмяна на щок, лагер, подложна и притискателна втулка, бронзова гайка</t>
  </si>
  <si>
    <t>40MAL81AA601KA01_Монтаж на щок, набивка, лагери, бронзова гайка и актуатора (за електрическите)</t>
  </si>
  <si>
    <t>40MAL81AA602KA01</t>
  </si>
  <si>
    <t>40MAL81AA602KA01_Дренаж на ППГ дясно вътрешен</t>
  </si>
  <si>
    <t>40MAL81AA602KA01_Демонтаж на актуатора (за електрическите) и визуален оглед за течове</t>
  </si>
  <si>
    <t>40MAL81AA602KA01_Демонтаж на двунога, щок и стопорна планка</t>
  </si>
  <si>
    <t>40MAL81AA602KA01_Проверка и визуален оглед на щок, лице на корпуса, радиален лагер на двуногата и каре, бронзова гайка с горен винт, подложна и притискателна втулка</t>
  </si>
  <si>
    <t>40MAL81AA602KA01_Ремонт на лице на корпуса, шпилки и гайки, одмяна на щок, лагер, подложна и притискателна втулка, бронзова гайка, горен винт със втулка</t>
  </si>
  <si>
    <t>40MAL81AA602KA01_Монтаж на щок, набивка, двунога и актуатора (за електрическите)</t>
  </si>
  <si>
    <t>40MAL81AA603KA01</t>
  </si>
  <si>
    <t>40MAL81AA603KA01_Дренаж на ППГ дясно външен</t>
  </si>
  <si>
    <t>40MAL81AA603KA01_Демонтаж на актуатора (за електрическите) и визуален оглед за течове</t>
  </si>
  <si>
    <t>40MAL81AA603KA01_Демонтаж на двунога, щок и стопорна планка</t>
  </si>
  <si>
    <t>40MAL81AA603KA01_Проверка и визуален оглед на щок, лице на корпуса, радиален лагер на двуногата и каре, бронзова гайка с горен винт, подложна и притискателна втулка</t>
  </si>
  <si>
    <t>40MAL81AA603KA01_Ремонт на лице на корпуса, шпилки и гайки, одмяна на щок, лагер, подложна и притискателна втулка, бронзова гайка, горен винт със втулка</t>
  </si>
  <si>
    <t>40MAL81AA603KA01_Монтаж на щок, набивка, двунога и актуатора (за електрическите)</t>
  </si>
  <si>
    <t>40MAL81AA605KA01</t>
  </si>
  <si>
    <t>40MAL81AA605KA01_Дренаж на ППГ дясно вътрешен</t>
  </si>
  <si>
    <t>40MAL81AA605KA01_Демонтаж на актуатора (за електрическите) и визуален оглед за течове</t>
  </si>
  <si>
    <t>40MAL81AA605KA01_Демонтаж на двунога, щок и стопорна планка</t>
  </si>
  <si>
    <t>40MAL81AA605KA01_Проверка и визуален оглед на щок, лице на корпуса, радиален лагер на двуногата и каре, бронзова гайка с горен винт, подложна и притискателна втулка</t>
  </si>
  <si>
    <t>40MAL81AA605KA01_Ремонт на лице на корпуса, шпилки и гайки, одмяна на щок, лагер, подложна и притискателна втулка, бронзова гайка, горен винт със втулка</t>
  </si>
  <si>
    <t>40MAL81AA605KA01_Монтаж на щок, набивка, двунога и актуатора (за електрическите)</t>
  </si>
  <si>
    <t>40MAL82AA001KA01</t>
  </si>
  <si>
    <t>40MAL82AA001KA01_Вентил  дренаж на ППГ ляво общ - DN 50 / PN140 ZEMPEL</t>
  </si>
  <si>
    <t>40MAL82AA001KA01_Демонтаж на актуатора и визуален оглед за течове</t>
  </si>
  <si>
    <t>40MAL82AA001KA01_Демонтаж на бронзова главани и иглени лагери, салников пакет, регулираща втулка и щифт, подложна и натегателна втулка</t>
  </si>
  <si>
    <t>40MAL82AA001KA01_Проверка и визуален оглед на щок, лице на корпуса, иглени лагери на бронзова главина, бронзова гайка с вътрешен винт, подложна и притискателна втулка</t>
  </si>
  <si>
    <t>40MAL82AA001KA01_Ремонт на лице на корпуса, шпилки и гайки, подмяна на щок, лагер, подложна и притискателна втулка, бронзова гайка</t>
  </si>
  <si>
    <t>40MAL82AA001KA01_Монтаж на щок, набивка, лагери, бронзова гайка и актуатора (за електрическите)</t>
  </si>
  <si>
    <t>40MAL82AA601KA01</t>
  </si>
  <si>
    <t>40MAL82AA601KA01_Вентил дренаж на ППГ ляво вътрешен - DN 50 / PN 140</t>
  </si>
  <si>
    <t>40MAL82AA601KA01_Демонтаж на актуатора и визуален оглед за течове</t>
  </si>
  <si>
    <t>40MAL82AA601KA01_Демонтаж на бронзова главани и иглени лагери, салников пакет, регулираща втулка и щифт, подложна и натегателна втулка</t>
  </si>
  <si>
    <t>40MAL82AA601KA01_Проверка и визуален оглед на щок, лице на корпуса, иглени лагери на бронзова главина, бронзова гайка с вътрешен винт, подложна и притискателна втулка</t>
  </si>
  <si>
    <t>40MAL82AA601KA01_Ремонт на лице на корпуса, шпилки и гайки, подмяна на щок, лагер, подложна и притискателна втулка, бронзова гайка</t>
  </si>
  <si>
    <t>40MAL82AA601KA01_Монтаж на щок, набивка, лагери, бронзова гайка и актуатора (за електрическите)</t>
  </si>
  <si>
    <t>40MAL82AA602KA01</t>
  </si>
  <si>
    <t>40MAL82AA602KA01_Вентил дренаж на ППГ ляво вътрешен - DN 50 / PN 140</t>
  </si>
  <si>
    <t>40MAL82AA602KA01_Демонтаж на актуатора и визуален оглед за течове</t>
  </si>
  <si>
    <t>40MAL82AA602KA01_Демонтаж на бронзова главани и иглени лагери, салников пакет, регулираща втулка и щифт, подложна и натегателна втулка</t>
  </si>
  <si>
    <t>40MAL82AA602KA01_Проверка и визуален оглед на щок, лице на корпуса, иглени лагери на бронзова главина, бронзова гайка с вътрешен винт, подложна и притискателна втулка</t>
  </si>
  <si>
    <t>40MAL82AA602KA01_Ремонт на лице на корпуса, шпилки и гайки, подмяна на щок, лагер, подложна и притискателна втулка, бронзова гайка</t>
  </si>
  <si>
    <t>40MAL82AA602KA01_Монтаж на щок, набивка, лагери, бронзова гайка и актуатора (за електрическите)</t>
  </si>
  <si>
    <t>40MAL82AA603KA01</t>
  </si>
  <si>
    <t>40MAL82AA603KA01_Вентил дренаж на ППГ ляво външен - DN 50 / PN 140</t>
  </si>
  <si>
    <t>40MAL82AA603KA01_Демонтаж на актуатора и визуален оглед за течове</t>
  </si>
  <si>
    <t>40MAL82AA603KA01_Демонтаж на бронзова главани и иглени лагери, салников пакет, регулираща втулка и щифт, подложна и натегателна втулка</t>
  </si>
  <si>
    <t>40MAL82AA603KA01_Проверка и визуален оглед на щок, лице на корпуса, иглени лагери на бронзова главина, бронзова гайка с вътрешен винт, подложна и притискателна втулка</t>
  </si>
  <si>
    <t>40MAL82AA603KA01_Ремонт на лице на корпуса, шпилки и гайки, подмяна на щок, лагер, подложна и притискателна втулка, бронзова гайка</t>
  </si>
  <si>
    <t>40MAL82AA603KA01_Монтаж на щок, набивка, лагери, бронзова гайка и актуатора (за електрическите)</t>
  </si>
  <si>
    <t>40MAL82AA605KA01</t>
  </si>
  <si>
    <t>40MAL82AA605KA01_Дренаж на ППГ дясно външен</t>
  </si>
  <si>
    <t>40MAL82AA605KA01_Демонтаж на актуатора (за електрическите) и визуален оглед за течове</t>
  </si>
  <si>
    <t>40MAL82AA605KA01_Демонтаж на двунога, щок и стопорна планка</t>
  </si>
  <si>
    <t>40MAL82AA605KA01_Проверка и визуален оглед на щок, лице на корпуса, радиален лагер на двуногата и каре, бронзова гайка с горен винт, подложна и притискателна втулка</t>
  </si>
  <si>
    <t>40MAL82AA605KA01_Ремонт на лице на корпуса, шпилки и гайки, одмяна на щок, лагер, подложна и притискателна втулка, бронзова гайка, горен винт със втулка</t>
  </si>
  <si>
    <t>40MAL82AA605KA01_Монтаж на щок, набивка, двунога и актуатора (за електрическите)</t>
  </si>
  <si>
    <t>40MAL84AA001KA01</t>
  </si>
  <si>
    <t>40MAL84AA001KA01_Вентил дренаж на ППХ общ - DN 50 / PN140 ZEMPEL</t>
  </si>
  <si>
    <t>40MAL84AA001KA01_Демонтаж на актуатора и визуален оглед за течове</t>
  </si>
  <si>
    <t>40MAL84AA001KA01_Демонтаж на бронзова главани и иглени лагери, салников пакет, регулираща втулка и щифт, подложна и натегателна втулка</t>
  </si>
  <si>
    <t>40MAL84AA001KA01_Проверка и визуален оглед на щок, лице на корпуса, иглени лагери на бронзова главина, бронзова гайка с вътрешен винт, подложна и притискателна втулка</t>
  </si>
  <si>
    <t>40MAL84AA001KA01_Ремонт на лице на корпуса, шпилки и гайки, подмяна на щок, лагер, подложна и притискателна втулка, бронзова гайка</t>
  </si>
  <si>
    <t>40MAL84AA001KA01_Монтаж на щок, набивка, лагери, бронзова гайка и актуатора (за електрическите)</t>
  </si>
  <si>
    <t>40MAL85AA001KA01</t>
  </si>
  <si>
    <t>40MAL85AA001KA01_Вентил студен Промпрегрев - DN 50 / PN140 ZEMPEL</t>
  </si>
  <si>
    <t>40MAL85AA001KA01_Демонтаж на актуатора и визуален оглед за течове</t>
  </si>
  <si>
    <t>40MAL85AA001KA01_Демонтаж на бронзова главани и иглени лагери, салников пакет, регулираща втулка и щифт, подложна и натегателна втулка</t>
  </si>
  <si>
    <t>40MAL85AA001KA01_Проверка и визуален оглед на щок, лице на корпуса, иглени лагери на бронзова главина, бронзова гайка с вътрешен винт, подложна и притискателна втулка</t>
  </si>
  <si>
    <t>40MAL85AA001KA01_Ремонт на лице на корпуса, шпилки и гайки, подмяна на щок, лагер, подложна и притискателна втулка, бронзова гайка</t>
  </si>
  <si>
    <t>40MAL85AA001KA01_Монтаж на щок, набивка, лагери, бронзова гайка и актуатора (за електрическите)</t>
  </si>
  <si>
    <t>40PCB30AA001KA01</t>
  </si>
  <si>
    <t>40PCB30AA001KA01_Рег.вентил на вход на МО1,2 на ПЕП 1</t>
  </si>
  <si>
    <t>40PCB30AA001KA01_Демонтаж на актуатора (за електрическите) и визуален оглед за течове</t>
  </si>
  <si>
    <t>40PCB30AA001KA01_Демонтаж на двунога от корпуса, букса, клинкети от клинкетодържач, главина от двуногата, набивки</t>
  </si>
  <si>
    <t>40PCB30AA001KA01_Проверка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</si>
  <si>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40PCB30AA001KA01_Ремонт на клинкети, лице на втулка на корпус, почистване на щок, букса, гривна и сегменти, подмяна на бронзова гайка и щифтове</t>
  </si>
  <si>
    <t>40PCB30AA001KA01_Монтаж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</si>
  <si>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40PCB30AA501KA01</t>
  </si>
  <si>
    <t>40PCB30AA501KA01_Вход охл.вода на МО1 на ПЕП 1</t>
  </si>
  <si>
    <t>40PCB30AA501KA01_Демонтаж на актуатора (за електрическите) и визуален оглед за течове</t>
  </si>
  <si>
    <t>40PCB30AA501KA01_Демонтаж на двунога от корпуса, букса, клинкети от клинкетодържач, главина от двуногата, набивки</t>
  </si>
  <si>
    <t>40PCB30AA501KA01_Проверка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</si>
  <si>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40PCB30AA501KA01_Ремонт на клинкети, лице на втулка на корпус, почистване на щок, букса, гривна и сегменти, подмяна на бронзова гайка и щифтове</t>
  </si>
  <si>
    <t>40PCB30AA501KA01_Монтаж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</si>
  <si>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40PCB30AA502KA01</t>
  </si>
  <si>
    <t>40PCB30AA502KA01_Вход охл.вода на МО2 на ПЕП 1</t>
  </si>
  <si>
    <t>40PCB30AA502KA01_Демонтаж на актуатора (за електрическите) и визуален оглед за течове</t>
  </si>
  <si>
    <t>40PCB30AA502KA01_Демонтаж на двунога от корпуса, букса, клинкети от клинкетодържач, главина от двуногата, набивки</t>
  </si>
  <si>
    <t>40PCB30AA502KA01_Проверка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</si>
  <si>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40PCB30AA502KA01_Ремонт на клинкети, лице на втулка на корпус, почистване на щок, букса, гривна и сегменти, подмяна на бронзова гайка и щифтове</t>
  </si>
  <si>
    <t>40PCB30AA502KA01_Монтаж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</si>
  <si>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40PCB31AA001KA01</t>
  </si>
  <si>
    <t>40PCB31AA001KA01_Рег.вентил на изход на МО1,2 на ПЕП 1</t>
  </si>
  <si>
    <t>40PCB31AA001KA01_Демонтаж на актуатора (за електрическите) и визуален оглед за течове</t>
  </si>
  <si>
    <t>40PCB31AA001KA01_Демонтаж на двунога от корпуса, букса, клинкети от клинкетодържач, главина от двуногата, набивки</t>
  </si>
  <si>
    <t>40PCB31AA001KA01_Проверка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</si>
  <si>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40PCB31AA001KA01_Ремонт на клинкети, лице на втулка на корпус, почистване на щок, букса, гривна и сегменти, подмяна на бронзова гайка и щифтове</t>
  </si>
  <si>
    <t>40PCB31AA001KA01_Монтаж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</si>
  <si>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40PCB31AA501KA01</t>
  </si>
  <si>
    <t>40PCB31AA501KA01_Изход охл.вода на МО2 на ПЕП 1</t>
  </si>
  <si>
    <t>40PCB31AA501KA01_Демонтаж на актуатора (за електрическите) и визуален оглед за течове</t>
  </si>
  <si>
    <t>40PCB31AA501KA01_Демонтаж на двунога от корпуса, букса, клинкети от клинкетодържач, главина от двуногата, набивки</t>
  </si>
  <si>
    <t>40PCB31AA501KA01_Проверка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</si>
  <si>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40PCB31AA501KA01_Ремонт на клинкети, лице на втулка на корпус, почистване на щок, букса, гривна и сегменти, подмяна на бронзова гайка и щифтове</t>
  </si>
  <si>
    <t>40PCB31AA501KA01_Монтаж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</si>
  <si>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40PCB31AA502KA01</t>
  </si>
  <si>
    <t>40PCB31AA502KA01_Изход охл. Вода на МО2 на ПЕП-1</t>
  </si>
  <si>
    <t>40PCB31AA502KA01_Демонтаж на актуатора (за електрическите) и визуален оглед за течове</t>
  </si>
  <si>
    <t>40PCB31AA502KA01_Демонтаж на двунога от корпуса, букса, клинкети от клинкетодържач, главина от двуногата, набивки</t>
  </si>
  <si>
    <t>40PCB31AA502KA01_Проверка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</si>
  <si>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40PCB31AA502KA01_Ремонт на клинкети, лице на втулка на корпус, почистване на щок, букса, гривна и сегменти, подмяна на бронзова гайка и щифтове</t>
  </si>
  <si>
    <t>40PCB31AA502KA01_Монтаж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</si>
  <si>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40PCB32AA001KA01</t>
  </si>
  <si>
    <t>40PCB32AA001KA01_Рег.вентил на вход на МО1,2 на ПЕП 2</t>
  </si>
  <si>
    <t>40PCB32AA001KA01_Демонтаж на актуатора (за електрическите) и визуален оглед за течове</t>
  </si>
  <si>
    <t>40PCB32AA001KA01_Демонтаж на двунога от корпуса, букса, клинкети от клинкетодържач, главина от двуногата, набивки</t>
  </si>
  <si>
    <t>40PCB32AA001KA01_Проверка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</si>
  <si>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40PCB32AA001KA01_Ремонт на клинкети, лице на втулка на корпус, почистване на щок, букса, гривна и сегменти, подмяна на бронзова гайка и щифтове</t>
  </si>
  <si>
    <t>40PCB32AA001KA01_Монтаж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</si>
  <si>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40PCB32AA501KA01</t>
  </si>
  <si>
    <t>40PCB32AA501KA01_Изход охл. Вода на МО2 на ПЕП-2</t>
  </si>
  <si>
    <t>40PCB32AA501KA01_Демонтаж на актуатора (за електрическите) и визуален оглед за течове</t>
  </si>
  <si>
    <t>40PCB32AA501KA01_Демонтаж на двунога от корпуса, букса, клинкети от клинкетодържач, главина от двуногата, набивки</t>
  </si>
  <si>
    <t>40PCB32AA501KA01_Проверка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</si>
  <si>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40PCB32AA501KA01_Ремонт на клинкети, лице на втулка на корпус, почистване на щок, букса, гривна и сегменти, подмяна на бронзова гайка и щифтове</t>
  </si>
  <si>
    <t>40PCB32AA501KA01_Монтаж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</si>
  <si>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40PCB32AA502KA01</t>
  </si>
  <si>
    <t>40PCB32AA502KA01_Вход охл.вода на МО2 на ПЕП 2</t>
  </si>
  <si>
    <t>40PCB32AA502KA01_Демонтаж на актуатора (за електрическите) и визуален оглед за течове</t>
  </si>
  <si>
    <t>40PCB32AA502KA01_Демонтаж на двунога от корпуса, букса, клинкети от клинкетодържач, главина от двуногата, набивки</t>
  </si>
  <si>
    <t>40PCB32AA502KA01_Проверка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</si>
  <si>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40PCB32AA502KA01_Ремонт на клинкети, лице на втулка на корпус, почистване на щок, букса, гривна и сегменти, подмяна на бронзова гайка и щифтове</t>
  </si>
  <si>
    <t>40PCB32AA502KA01_Монтаж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</si>
  <si>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40PCB33AA001KA01</t>
  </si>
  <si>
    <t>40PCB33AA001KA01_Рег.вентил на изход на МО1,2 на ПЕП 2</t>
  </si>
  <si>
    <t>40PCB33AA001KA01_Демонтаж на актуатора (за електрическите) и визуален оглед за течове</t>
  </si>
  <si>
    <t>40PCB33AA001KA01_Демонтаж на двунога от корпуса, букса, клинкети от клинкетодържач, главина от двуногата, набивки</t>
  </si>
  <si>
    <t>40PCB33AA001KA01_Проверка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</si>
  <si>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40PCB33AA001KA01_Ремонт на клинкети, лице на втулка на корпус, почистване на щок, букса, гривна и сегменти, подмяна на бронзова гайка и щифтове</t>
  </si>
  <si>
    <t>40PCB33AA001KA01_Монтаж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</si>
  <si>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40PCB33AA501KA01</t>
  </si>
  <si>
    <t>40PCB33AA501KA01_Изход охл.вода на МО1 на ПЕП 2</t>
  </si>
  <si>
    <t>40PCB33AA501KA01_Демонтаж на актуатора (за електрическите) и визуален оглед за течове</t>
  </si>
  <si>
    <t>40PCB33AA501KA01_Демонтаж на двунога от корпуса, букса, клинкети от клинкетодържач, главина от двуногата, набивки</t>
  </si>
  <si>
    <t>40PCB33AA501KA01_Проверка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</si>
  <si>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40PCB33AA501KA01_Ремонт на клинкети, лице на втулка на корпус, почистване на щок, букса, гривна и сегменти, подмяна на бронзова гайка и щифтове</t>
  </si>
  <si>
    <t>40PCB33AA501KA01_Монтаж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</si>
  <si>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40PCB33AA502KA01</t>
  </si>
  <si>
    <t>40PCB33AA502KA01_Изход охл.вода на МО2 на ПЕП 2</t>
  </si>
  <si>
    <t>40PCB33AA502KA01_Демонтаж на актуатора (за електрическите) и визуален оглед за течове</t>
  </si>
  <si>
    <t>40PCB33AA502KA01_Демонтаж на двунога от корпуса, букса, клинкети от клинкетодържач, главина от двуногата, набивки</t>
  </si>
  <si>
    <t>40PCB33AA502KA01_Проверка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</si>
  <si>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40PCB33AA502KA01_Ремонт на клинкети, лице на втулка на корпус, почистване на щок, букса, гривна и сегменти, подмяна на бронзова гайка и щифтове</t>
  </si>
  <si>
    <t>40PCB33AA502KA01_Монтаж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</si>
  <si>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40PCB34AA001KA01</t>
  </si>
  <si>
    <t>40PCB34AA001KA01_Рег.вентил на вход на МО1,2 на ПЕП 3</t>
  </si>
  <si>
    <t>40PCB34AA001KA01_Демонтаж на актуатора (за електрическите) и визуален оглед за течове</t>
  </si>
  <si>
    <t>40PCB34AA001KA01_Демонтаж на двунога от корпуса, букса, клинкети от клинкетодържач, главина от двуногата, набивки</t>
  </si>
  <si>
    <t>40PCB34AA001KA01_Проверка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</si>
  <si>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40PCB34AA001KA01_Ремонт на клинкети, лице на втулка на корпус, почистване на щок, букса, гривна и сегменти, подмяна на бронзова гайка и щифтове</t>
  </si>
  <si>
    <t>40PCB34AA001KA01_Монтаж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</si>
  <si>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40PCB34AA502KA01</t>
  </si>
  <si>
    <t>40PCB34AA502KA01_Вход охл.вода на МО2 на ПЕП 3</t>
  </si>
  <si>
    <t>40PCB34AA502KA01_Демонтаж на актуатора (за електрическите) и визуален оглед за течове</t>
  </si>
  <si>
    <t>40PCB34AA502KA01_Демонтаж на двунога от корпуса, букса, клинкети от клинкетодържач, главина от двуногата, набивки</t>
  </si>
  <si>
    <t>40PCB34AA502KA01_Проверка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</si>
  <si>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40PCB34AA502KA01_Ремонт на клинкети, лице на втулка на корпус, почистване на щок, букса, гривна и сегменти, подмяна на бронзова гайка и щифтове</t>
  </si>
  <si>
    <t>40PCB34AA502KA01_Монтаж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</si>
  <si>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40PCB35AA001KA01</t>
  </si>
  <si>
    <t>40PCB35AA001KA01_Рег.вентил на изход на МО1,2 на ПЕП 3</t>
  </si>
  <si>
    <t>40PCB35AA001KA01_Демонтаж на актуатора (за електрическите) и визуален оглед за течове</t>
  </si>
  <si>
    <t>40PCB35AA001KA01_Демонтаж на двунога от корпуса, букса, клинкети от клинкетодържач, главина от двуногата, набивки</t>
  </si>
  <si>
    <t>40PCB35AA001KA01_Проверка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</si>
  <si>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40PCB35AA001KA01_Ремонт на клинкети, лице на втулка на корпус, почистване на щок, букса, гривна и сегменти, подмяна на бронзова гайка и щифтове</t>
  </si>
  <si>
    <t>40PCB35AA001KA01_Монтаж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</si>
  <si>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40PCB35AA501KA01</t>
  </si>
  <si>
    <t>40PCB35AA501KA01_Изход охл.вода на МО1 на ПЕП 3</t>
  </si>
  <si>
    <t>40PCB35AA501KA01_Демонтаж на актуатора (за електрическите) и визуален оглед за течове</t>
  </si>
  <si>
    <t>40PCB35AA501KA01_Демонтаж на двунога от корпуса, букса, клинкети от клинкетодържач, главина от двуногата, набивки</t>
  </si>
  <si>
    <t>40PCB35AA501KA01_Проверка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</si>
  <si>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40PCB35AA501KA01_Ремонт на клинкети, лице на втулка на корпус, почистване на щок, букса, гривна и сегменти, подмяна на бронзова гайка и щифтове</t>
  </si>
  <si>
    <t>40PCB35AA501KA01_Монтаж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</si>
  <si>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40PCB35AA502KA01</t>
  </si>
  <si>
    <t>40PCB35AA502KA01_Изход охл.вода на МО2 на ПЕП 3</t>
  </si>
  <si>
    <t>40PCB35AA502KA01_Демонтаж на актуатора (за електрическите) и визуален оглед за течове</t>
  </si>
  <si>
    <t>40PCB35AA502KA01_Демонтаж на двунога от корпуса, букса, клинкети от клинкетодържач, главина от двуногата, набивки</t>
  </si>
  <si>
    <t>40PCB35AA502KA01_Проверка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</si>
  <si>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40PCB35AA502KA01_Ремонт на клинкети, лице на втулка на корпус, почистване на щок, букса, гривна и сегменти, подмяна на бронзова гайка и щифтове</t>
  </si>
  <si>
    <t>40PCB35AA502KA01_Монтаж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</si>
  <si>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40PCB40AA501KA01</t>
  </si>
  <si>
    <t>40PCB40AA501KA01_Входяща задвижка по охлаждаща вода към МО-1 на ТА</t>
  </si>
  <si>
    <t>40PCB40AA501KA01_Демонтаж на актуатора (за електрическите) и визуален оглед за течове</t>
  </si>
  <si>
    <t>40PCB40AA501KA01_Демонтаж на двунога от корпуса, букса, клинкети от клинкетодържач, главина от двуногата, набивки</t>
  </si>
  <si>
    <t>40PCB40AA501KA01_Проверка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</si>
  <si>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40PCB40AA501KA01_Ремонт на клинкети, лице на втулка на корпус, почистване на щок, букса, гривна и сегменти, подмяна на бронзова гайка и щифтове</t>
  </si>
  <si>
    <t>40PCB40AA501KA01_Монтаж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</si>
  <si>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40PCB40AA502KA01</t>
  </si>
  <si>
    <t>40PCB40AA502KA01_Изходяща задвижка по охлаждаща вода от МО-1 на ТА</t>
  </si>
  <si>
    <t>40PCB40AA502KA01_Демонтаж на актуатора (за електрическите) и визуален оглед за течове</t>
  </si>
  <si>
    <t>40PCB40AA502KA01_Демонтаж на двунога от корпуса, букса, клинкети от клинкетодържач, главина от двуногата, набивки</t>
  </si>
  <si>
    <t>40PCB40AA502KA01_Проверка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</si>
  <si>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40PCB40AA502KA01_Ремонт на клинкети, лице на втулка на корпус, почистване на щок, букса, гривна и сегменти, подмяна на бронзова гайка и щифтове</t>
  </si>
  <si>
    <t>40PCB40AA502KA01_Монтаж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</si>
  <si>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40PCB41AA501KA01</t>
  </si>
  <si>
    <t>40PCB41AA501KA01_Входяща задвижка по охлаждаща вода към МО-2 на ТА</t>
  </si>
  <si>
    <t>40PCB41AA501KA01_Демонтаж на актуатора (за електрическите) и визуален оглед за течове</t>
  </si>
  <si>
    <t>40PCB41AA501KA01_Демонтаж на двунога от корпуса, букса, клинкети от клинкетодържач, главина от двуногата, набивки</t>
  </si>
  <si>
    <t>40PCB41AA501KA01_Проверка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</si>
  <si>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40PCB41AA501KA01_Ремонт на клинкети, лице на втулка на корпус, почистване на щок, букса, гривна и сегменти, подмяна на бронзова гайка и щифтове</t>
  </si>
  <si>
    <t>40PCB41AA501KA01_Монтаж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</si>
  <si>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40PCB41AA502KA01</t>
  </si>
  <si>
    <t>40PCB41AA502KA01_Изходяща задвижка по охлаждаща вода от МО-2 на ТА</t>
  </si>
  <si>
    <t>40PCB41AA502KA01_Демонтаж на актуатора (за електрическите) и визуален оглед за течове</t>
  </si>
  <si>
    <t>40PCB41AA502KA01_Демонтаж на двунога от корпуса, букса, клинкети от клинкетодържач, главина от двуногата, набивки</t>
  </si>
  <si>
    <t>40PCB41AA502KA01_Проверка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</si>
  <si>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40PCB41AA502KA01_Ремонт на клинкети, лице на втулка на корпус, почистване на щок, букса, гривна и сегменти, подмяна на бронзова гайка и щифтове</t>
  </si>
  <si>
    <t>40PCB41AA502KA01_Монтаж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</si>
  <si>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40&amp;&amp;&amp;</t>
  </si>
  <si>
    <t>40&amp;&amp;_Dn 20</t>
  </si>
  <si>
    <t>40&amp;&amp;_Ремонт/Подмяна Dn 20</t>
  </si>
  <si>
    <t>40.08.001.01</t>
  </si>
  <si>
    <t>40.08.001.02</t>
  </si>
  <si>
    <t>40.08.001.03</t>
  </si>
  <si>
    <t>40.08.001.04</t>
  </si>
  <si>
    <t>40.08.001.05</t>
  </si>
  <si>
    <t>40.08.003.01</t>
  </si>
  <si>
    <t>40.08.003.02</t>
  </si>
  <si>
    <t>40.08.003.03</t>
  </si>
  <si>
    <t>40.08.003.04</t>
  </si>
  <si>
    <t>40.08.003.05</t>
  </si>
  <si>
    <t>40.08.005.01</t>
  </si>
  <si>
    <t>40.08.005.02</t>
  </si>
  <si>
    <t>40.08.005.03</t>
  </si>
  <si>
    <t>40.08.005.04</t>
  </si>
  <si>
    <t>40.08.005.05</t>
  </si>
  <si>
    <t>40.08.007.01</t>
  </si>
  <si>
    <t>40.08.007.02</t>
  </si>
  <si>
    <t>40.08.007.03</t>
  </si>
  <si>
    <t>40.08.007.04</t>
  </si>
  <si>
    <t>40.08.007.05</t>
  </si>
  <si>
    <t>40.08.040.01</t>
  </si>
  <si>
    <t>40.08.040.02</t>
  </si>
  <si>
    <t>40.08.040.03</t>
  </si>
  <si>
    <t>40.08.040.04</t>
  </si>
  <si>
    <t>40.08.040.05</t>
  </si>
  <si>
    <t>40.08.012.01</t>
  </si>
  <si>
    <t>40.08.012.02</t>
  </si>
  <si>
    <t>40.08.012.03</t>
  </si>
  <si>
    <t>40.08.012.04</t>
  </si>
  <si>
    <t>40.08.012.05</t>
  </si>
  <si>
    <t>40.08.013.01</t>
  </si>
  <si>
    <t>40.08.013.02</t>
  </si>
  <si>
    <t>40.08.013.03</t>
  </si>
  <si>
    <t>40.08.013.04</t>
  </si>
  <si>
    <t>40.08.013.05</t>
  </si>
  <si>
    <t>40.08.014.01</t>
  </si>
  <si>
    <t>40.08.014.02</t>
  </si>
  <si>
    <t>40.08.014.03</t>
  </si>
  <si>
    <t>40.08.014.04</t>
  </si>
  <si>
    <t>40.08.014.05</t>
  </si>
  <si>
    <t>40.08.019.01</t>
  </si>
  <si>
    <t>40.08.019.02</t>
  </si>
  <si>
    <t>40.08.019.03</t>
  </si>
  <si>
    <t>40.08.019.04</t>
  </si>
  <si>
    <t>40.08.019.05</t>
  </si>
  <si>
    <t>40.08.020.01</t>
  </si>
  <si>
    <t>40.08.020.02</t>
  </si>
  <si>
    <t>40.08.020.03</t>
  </si>
  <si>
    <t>40.08.020.04</t>
  </si>
  <si>
    <t>40.08.020.05</t>
  </si>
  <si>
    <t>40.08.024.01</t>
  </si>
  <si>
    <t>40.08.024.02</t>
  </si>
  <si>
    <t>40.08.024.03</t>
  </si>
  <si>
    <t>40.08.024.04</t>
  </si>
  <si>
    <t>40.08.024.05</t>
  </si>
  <si>
    <t>40.08.025.01</t>
  </si>
  <si>
    <t>40.08.025.02</t>
  </si>
  <si>
    <t>40.08.025.03</t>
  </si>
  <si>
    <t>40.08.025.04</t>
  </si>
  <si>
    <t>40.08.025.05</t>
  </si>
  <si>
    <t>40.08.026.01</t>
  </si>
  <si>
    <t>40.08.026.02</t>
  </si>
  <si>
    <t>40.08.026.03</t>
  </si>
  <si>
    <t>40.08.026.04</t>
  </si>
  <si>
    <t>40.08.026.05</t>
  </si>
  <si>
    <t>40.08.027.01</t>
  </si>
  <si>
    <t>40.08.027.02</t>
  </si>
  <si>
    <t>40.08.027.03</t>
  </si>
  <si>
    <t>40.08.027.04</t>
  </si>
  <si>
    <t>40.08.027.05</t>
  </si>
  <si>
    <t>40.08.028.01</t>
  </si>
  <si>
    <t>40.08.028.02</t>
  </si>
  <si>
    <t>40.08.028.03</t>
  </si>
  <si>
    <t>40.08.028.04</t>
  </si>
  <si>
    <t>40.08.028.05</t>
  </si>
  <si>
    <t>40.08.029.01</t>
  </si>
  <si>
    <t>40.08.029.02</t>
  </si>
  <si>
    <t>40.08.029.03</t>
  </si>
  <si>
    <t>40.08.029.04</t>
  </si>
  <si>
    <t>40.08.029.05</t>
  </si>
  <si>
    <t>40.08.030.01</t>
  </si>
  <si>
    <t>40.08.030.02</t>
  </si>
  <si>
    <t>40.08.030.03</t>
  </si>
  <si>
    <t>40.08.030.04</t>
  </si>
  <si>
    <t>40.08.030.05</t>
  </si>
  <si>
    <t>40.08.031.01</t>
  </si>
  <si>
    <t>40.08.031.02</t>
  </si>
  <si>
    <t>40.08.031.03</t>
  </si>
  <si>
    <t>40.08.031.04</t>
  </si>
  <si>
    <t>40.08.031.05</t>
  </si>
  <si>
    <t>40.08.032.01</t>
  </si>
  <si>
    <t>40.08.032.02</t>
  </si>
  <si>
    <t>40.08.032.03</t>
  </si>
  <si>
    <t>40.08.032.04</t>
  </si>
  <si>
    <t>40.08.032.05</t>
  </si>
  <si>
    <t>40.08.033.01</t>
  </si>
  <si>
    <t>40.08.033.02</t>
  </si>
  <si>
    <t>40.08.033.03</t>
  </si>
  <si>
    <t>40.08.033.04</t>
  </si>
  <si>
    <t>40.08.033.05</t>
  </si>
  <si>
    <t>40.08.034.01</t>
  </si>
  <si>
    <t>40.08.034.02</t>
  </si>
  <si>
    <t>40.08.034.03</t>
  </si>
  <si>
    <t>40.08.034.04</t>
  </si>
  <si>
    <t>40.08.034.05</t>
  </si>
  <si>
    <t>40.08.035.01</t>
  </si>
  <si>
    <t>40.08.035.02</t>
  </si>
  <si>
    <t>40.08.035.03</t>
  </si>
  <si>
    <t>40.08.035.04</t>
  </si>
  <si>
    <t>40.08.035.05</t>
  </si>
  <si>
    <t>40.08.036.01</t>
  </si>
  <si>
    <t>40.08.036.02</t>
  </si>
  <si>
    <t>40.08.036.03</t>
  </si>
  <si>
    <t>40.08.036.04</t>
  </si>
  <si>
    <t>40.08.036.05</t>
  </si>
  <si>
    <t>40.08.037.01</t>
  </si>
  <si>
    <t>40.08.037.02</t>
  </si>
  <si>
    <t>40.08.037.03</t>
  </si>
  <si>
    <t>40.08.037.04</t>
  </si>
  <si>
    <t>40.08.037.05</t>
  </si>
  <si>
    <t>40.08.039.01</t>
  </si>
  <si>
    <t>40.08.039.02</t>
  </si>
  <si>
    <t>40.08.039.03</t>
  </si>
  <si>
    <t>40.08.039.04</t>
  </si>
  <si>
    <t>40.08.039.05</t>
  </si>
  <si>
    <t>40.08.041.01</t>
  </si>
  <si>
    <t>40.08.041.02</t>
  </si>
  <si>
    <t>40.08.041.03</t>
  </si>
  <si>
    <t>40.08.041.04</t>
  </si>
  <si>
    <t>40.08.041.05</t>
  </si>
  <si>
    <t>40.08.042.01</t>
  </si>
  <si>
    <t>40.08.042.02</t>
  </si>
  <si>
    <t>40.08.042.03</t>
  </si>
  <si>
    <t>40.08.042.04</t>
  </si>
  <si>
    <t>40.08.042.05</t>
  </si>
  <si>
    <t>40.08.043.01</t>
  </si>
  <si>
    <t>40.08.043.02</t>
  </si>
  <si>
    <t>40.08.043.03</t>
  </si>
  <si>
    <t>40.08.043.04</t>
  </si>
  <si>
    <t>40.08.043.05</t>
  </si>
  <si>
    <t>40.08.044.01</t>
  </si>
  <si>
    <t>40.08.044.02</t>
  </si>
  <si>
    <t>40.08.044.03</t>
  </si>
  <si>
    <t>40.08.044.04</t>
  </si>
  <si>
    <t>40.08.044.05</t>
  </si>
  <si>
    <t>40.08.045.01</t>
  </si>
  <si>
    <t>40.08.045.02</t>
  </si>
  <si>
    <t>40.08.045.03</t>
  </si>
  <si>
    <t>40.08.045.04</t>
  </si>
  <si>
    <t>40.08.045.05</t>
  </si>
  <si>
    <t>40.08.046.01</t>
  </si>
  <si>
    <t>40.08.046.02</t>
  </si>
  <si>
    <t>40.08.046.03</t>
  </si>
  <si>
    <t>40.08.046.04</t>
  </si>
  <si>
    <t>40.08.046.05</t>
  </si>
  <si>
    <t>40.08.047.01</t>
  </si>
  <si>
    <t>40.08.047.02</t>
  </si>
  <si>
    <t>40.08.047.03</t>
  </si>
  <si>
    <t>40.08.047.04</t>
  </si>
  <si>
    <t>40.08.047.05</t>
  </si>
  <si>
    <t>40.08.048.01</t>
  </si>
  <si>
    <t>40.08.049.01</t>
  </si>
  <si>
    <t>40.08.049.02</t>
  </si>
  <si>
    <t>40.08.049.03</t>
  </si>
  <si>
    <t>40.08.049.04</t>
  </si>
  <si>
    <t>40.08.049.05</t>
  </si>
  <si>
    <t>40.08.051.01</t>
  </si>
  <si>
    <t>40.08.051.02</t>
  </si>
  <si>
    <t>40.08.051.03</t>
  </si>
  <si>
    <t>40.08.051.04</t>
  </si>
  <si>
    <t>40.08.051.05</t>
  </si>
  <si>
    <t>40.08.052.01</t>
  </si>
  <si>
    <t>40.08.052.02</t>
  </si>
  <si>
    <t>40.08.052.03</t>
  </si>
  <si>
    <t>40.08.052.04</t>
  </si>
  <si>
    <t>40.08.052.05</t>
  </si>
  <si>
    <t>40.08.054.01</t>
  </si>
  <si>
    <t>40.08.054.02</t>
  </si>
  <si>
    <t>40.08.054.03</t>
  </si>
  <si>
    <t>40.08.054.04</t>
  </si>
  <si>
    <t>40.08.056.01</t>
  </si>
  <si>
    <t>40.08.056.02</t>
  </si>
  <si>
    <t>40.08.056.03</t>
  </si>
  <si>
    <t>40.08.056.04</t>
  </si>
  <si>
    <t>40.08.056.05</t>
  </si>
  <si>
    <t>40.08.058.01</t>
  </si>
  <si>
    <t>40.08.058.02</t>
  </si>
  <si>
    <t>40.08.058.03</t>
  </si>
  <si>
    <t>40.08.058.04</t>
  </si>
  <si>
    <t>40.08.058.05</t>
  </si>
  <si>
    <t>40.08.059.01</t>
  </si>
  <si>
    <t>40.08.059.02</t>
  </si>
  <si>
    <t>40.08.059.03</t>
  </si>
  <si>
    <t>40.08.059.04</t>
  </si>
  <si>
    <t>40.08.059.05</t>
  </si>
  <si>
    <t>40.08.060.01</t>
  </si>
  <si>
    <t>40.08.060.02</t>
  </si>
  <si>
    <t>40.08.060.03</t>
  </si>
  <si>
    <t>40.08.060.04</t>
  </si>
  <si>
    <t>40.08.060.05</t>
  </si>
  <si>
    <t>40.08.061.01</t>
  </si>
  <si>
    <t>40.08.061.02</t>
  </si>
  <si>
    <t>40.08.061.03</t>
  </si>
  <si>
    <t>40.08.061.04</t>
  </si>
  <si>
    <t>40.08.062.01</t>
  </si>
  <si>
    <t>40.08.062.02</t>
  </si>
  <si>
    <t>40.08.062.03</t>
  </si>
  <si>
    <t>40.08.062.04</t>
  </si>
  <si>
    <t>40.08.063.01</t>
  </si>
  <si>
    <t>40.08.063.02</t>
  </si>
  <si>
    <t>40.08.063.03</t>
  </si>
  <si>
    <t>40.08.063.04</t>
  </si>
  <si>
    <t>40.08.064.01</t>
  </si>
  <si>
    <t>40.08.064.02</t>
  </si>
  <si>
    <t>40.08.064.03</t>
  </si>
  <si>
    <t>40.08.064.04</t>
  </si>
  <si>
    <t>40.08.069.01</t>
  </si>
  <si>
    <t>40.08.069.02</t>
  </si>
  <si>
    <t>40.08.069.03</t>
  </si>
  <si>
    <t>40.08.069.04</t>
  </si>
  <si>
    <t>40.08.069.05</t>
  </si>
  <si>
    <t>40.08.070.01</t>
  </si>
  <si>
    <t>40.08.070.02</t>
  </si>
  <si>
    <t>40.08.070.03</t>
  </si>
  <si>
    <t>40.08.070.04</t>
  </si>
  <si>
    <t>40.08.070.05</t>
  </si>
  <si>
    <t>40.08.071.01</t>
  </si>
  <si>
    <t>40.08.071.02</t>
  </si>
  <si>
    <t>40.08.071.03</t>
  </si>
  <si>
    <t>40.08.071.04</t>
  </si>
  <si>
    <t>40.08.071.05</t>
  </si>
  <si>
    <t>40.08.072.01</t>
  </si>
  <si>
    <t>40.08.072.02</t>
  </si>
  <si>
    <t>40.08.072.03</t>
  </si>
  <si>
    <t>40.08.072.04</t>
  </si>
  <si>
    <t>40.08.072.05</t>
  </si>
  <si>
    <t>40.08.073.01</t>
  </si>
  <si>
    <t>40.08.073.02</t>
  </si>
  <si>
    <t>40.08.073.03</t>
  </si>
  <si>
    <t>40.08.073.04</t>
  </si>
  <si>
    <t>40.08.073.05</t>
  </si>
  <si>
    <t>40.08.074.01</t>
  </si>
  <si>
    <t>40.08.074.02</t>
  </si>
  <si>
    <t>40.08.074.03</t>
  </si>
  <si>
    <t>40.08.074.04</t>
  </si>
  <si>
    <t>40.08.074.05</t>
  </si>
  <si>
    <t>40.08.075.01</t>
  </si>
  <si>
    <t>40.08.075.02</t>
  </si>
  <si>
    <t>40.08.075.03</t>
  </si>
  <si>
    <t>40.08.075.04</t>
  </si>
  <si>
    <t>40.08.075.05</t>
  </si>
  <si>
    <t>40.08.076.01</t>
  </si>
  <si>
    <t>40.08.076.02</t>
  </si>
  <si>
    <t>40.08.076.03</t>
  </si>
  <si>
    <t>40.08.076.04</t>
  </si>
  <si>
    <t>40.08.077.05</t>
  </si>
  <si>
    <t>40.08.078.01</t>
  </si>
  <si>
    <t>40.08.078.02</t>
  </si>
  <si>
    <t>40.08.078.03</t>
  </si>
  <si>
    <t>40.08.078.04</t>
  </si>
  <si>
    <t>40.08.078.05</t>
  </si>
  <si>
    <t>40.08.079.01</t>
  </si>
  <si>
    <t>40.08.079.02</t>
  </si>
  <si>
    <t>40.08.079.03</t>
  </si>
  <si>
    <t>40.08.079.04</t>
  </si>
  <si>
    <t>40.08.080.01</t>
  </si>
  <si>
    <t>40.08.080.02</t>
  </si>
  <si>
    <t>40.08.080.03</t>
  </si>
  <si>
    <t>40.08.080.04</t>
  </si>
  <si>
    <t>40.08.080.05</t>
  </si>
  <si>
    <t>40.08.081.01</t>
  </si>
  <si>
    <t>40.08.081.02</t>
  </si>
  <si>
    <t>40.08.081.03</t>
  </si>
  <si>
    <t>40.08.081.04</t>
  </si>
  <si>
    <t>40.08.081.05</t>
  </si>
  <si>
    <t>40.08.082.01</t>
  </si>
  <si>
    <t>40.08.082.02</t>
  </si>
  <si>
    <t>40.08.082.03</t>
  </si>
  <si>
    <t>40.08.082.04</t>
  </si>
  <si>
    <t>40.08.082.05</t>
  </si>
  <si>
    <t>40.08.083.01</t>
  </si>
  <si>
    <t>40.08.083.02</t>
  </si>
  <si>
    <t>40.08.083.03</t>
  </si>
  <si>
    <t>40.08.083.04</t>
  </si>
  <si>
    <t>40.08.083.05</t>
  </si>
  <si>
    <t>40.08.084.01</t>
  </si>
  <si>
    <t>40.08.084.02</t>
  </si>
  <si>
    <t>40.08.084.03</t>
  </si>
  <si>
    <t>40.08.084.04</t>
  </si>
  <si>
    <t>40.08.084.05</t>
  </si>
  <si>
    <t>40.08.085.01</t>
  </si>
  <si>
    <t>40.08.085.02</t>
  </si>
  <si>
    <t>40.08.085.03</t>
  </si>
  <si>
    <t>40.08.085.04</t>
  </si>
  <si>
    <t>40.08.092.01</t>
  </si>
  <si>
    <t>40.08.092.02</t>
  </si>
  <si>
    <t>40.08.092.03</t>
  </si>
  <si>
    <t>40.08.092.04</t>
  </si>
  <si>
    <t>40.08.093.01</t>
  </si>
  <si>
    <t>40.08.093.02</t>
  </si>
  <si>
    <t>40.08.093.03</t>
  </si>
  <si>
    <t>40.08.093.04</t>
  </si>
  <si>
    <t>40.08.094.01</t>
  </si>
  <si>
    <t>40.08.094.02</t>
  </si>
  <si>
    <t>40.08.094.03</t>
  </si>
  <si>
    <t>40.08.094.04</t>
  </si>
  <si>
    <t>40.08.095.01</t>
  </si>
  <si>
    <t>40.08.095.02</t>
  </si>
  <si>
    <t>40.08.095.03</t>
  </si>
  <si>
    <t>40.08.095.04</t>
  </si>
  <si>
    <t>40.08.096.01</t>
  </si>
  <si>
    <t>40.08.096.02</t>
  </si>
  <si>
    <t>40.08.096.03</t>
  </si>
  <si>
    <t>40.08.096.04</t>
  </si>
  <si>
    <t>40.08.096.05</t>
  </si>
  <si>
    <t>40.08.097.01</t>
  </si>
  <si>
    <t>40.08.097.02</t>
  </si>
  <si>
    <t>40.08.097.03</t>
  </si>
  <si>
    <t>40.08.097.04</t>
  </si>
  <si>
    <t>40.08.097.05</t>
  </si>
  <si>
    <t>40.08.098.01</t>
  </si>
  <si>
    <t>40.08.098.02</t>
  </si>
  <si>
    <t>40.08.098.03</t>
  </si>
  <si>
    <t>40.08.098.04</t>
  </si>
  <si>
    <t>40.08.098.05</t>
  </si>
  <si>
    <t>40.08.099.01</t>
  </si>
  <si>
    <t>40.08.099.02</t>
  </si>
  <si>
    <t>40.08.099.03</t>
  </si>
  <si>
    <t>40.08.099.04</t>
  </si>
  <si>
    <t>40.08.099.05</t>
  </si>
  <si>
    <t>40.08.100.01</t>
  </si>
  <si>
    <t>40.08.100.02</t>
  </si>
  <si>
    <t>40.08.100.03</t>
  </si>
  <si>
    <t>40.08.100.04</t>
  </si>
  <si>
    <t>40.08.100.05</t>
  </si>
  <si>
    <t>40.08.101.01</t>
  </si>
  <si>
    <t>40.08.101.02</t>
  </si>
  <si>
    <t>40.08.101.03</t>
  </si>
  <si>
    <t>40.08.101.04</t>
  </si>
  <si>
    <t>40.08.101.05</t>
  </si>
  <si>
    <t>40.08.109.01</t>
  </si>
  <si>
    <t>40.08.109.02</t>
  </si>
  <si>
    <t>40.08.109.03</t>
  </si>
  <si>
    <t>40.08.109.04</t>
  </si>
  <si>
    <t>40.08.109.05</t>
  </si>
  <si>
    <t>40.08.140.01</t>
  </si>
  <si>
    <t>40.08.140.02</t>
  </si>
  <si>
    <t>40.08.140.03</t>
  </si>
  <si>
    <t>40.08.140.04</t>
  </si>
  <si>
    <t>40.08.140.05</t>
  </si>
  <si>
    <t>40.08.112.01</t>
  </si>
  <si>
    <t>40.08.112.02</t>
  </si>
  <si>
    <t>40.08.112.03</t>
  </si>
  <si>
    <t>40.08.112.04</t>
  </si>
  <si>
    <t>40.08.112.05</t>
  </si>
  <si>
    <t>40.08.116.01</t>
  </si>
  <si>
    <t>40.08.116.02</t>
  </si>
  <si>
    <t>40.08.116.03</t>
  </si>
  <si>
    <t>40.08.116.04</t>
  </si>
  <si>
    <t>40.08.116.05</t>
  </si>
  <si>
    <t>40.08.118.01</t>
  </si>
  <si>
    <t>40.08.118.02</t>
  </si>
  <si>
    <t>40.08.118.03</t>
  </si>
  <si>
    <t>40.08.118.04</t>
  </si>
  <si>
    <t>40.08.118.05</t>
  </si>
  <si>
    <t>40.08.119.01</t>
  </si>
  <si>
    <t>40.08.119.02</t>
  </si>
  <si>
    <t>40.08.119.03</t>
  </si>
  <si>
    <t>40.08.119.04</t>
  </si>
  <si>
    <t>40.08.120.01</t>
  </si>
  <si>
    <t>40.08.120.02</t>
  </si>
  <si>
    <t>40.08.120.03</t>
  </si>
  <si>
    <t>40.08.120.04</t>
  </si>
  <si>
    <t>40.08.133.01</t>
  </si>
  <si>
    <t>40.08.133.02</t>
  </si>
  <si>
    <t>40.08.133.03</t>
  </si>
  <si>
    <t>40.08.133.04</t>
  </si>
  <si>
    <t>40.08.133.05</t>
  </si>
  <si>
    <t>40.08.135.01</t>
  </si>
  <si>
    <t>40.08.135.02</t>
  </si>
  <si>
    <t>40.08.135.03</t>
  </si>
  <si>
    <t>40.08.135.04</t>
  </si>
  <si>
    <t>40.08.135.05</t>
  </si>
  <si>
    <t>40.08.136.01</t>
  </si>
  <si>
    <t>40.08.136.02</t>
  </si>
  <si>
    <t>40.08.136.03</t>
  </si>
  <si>
    <t>40.08.136.04</t>
  </si>
  <si>
    <t>40.08.136.05</t>
  </si>
  <si>
    <t>40.08.137.01</t>
  </si>
  <si>
    <t>40.08.137.02</t>
  </si>
  <si>
    <t>40.08.137.03</t>
  </si>
  <si>
    <t>40.08.003</t>
  </si>
  <si>
    <t>40.08.005</t>
  </si>
  <si>
    <t>40.08.007</t>
  </si>
  <si>
    <t>40.08.012</t>
  </si>
  <si>
    <t>40.08.013</t>
  </si>
  <si>
    <t>40.08.014</t>
  </si>
  <si>
    <t>40.08.019</t>
  </si>
  <si>
    <t>40.08.020</t>
  </si>
  <si>
    <t>40.08.024</t>
  </si>
  <si>
    <t>40.08.025</t>
  </si>
  <si>
    <t>40.08.026</t>
  </si>
  <si>
    <t>40.08.027</t>
  </si>
  <si>
    <t>40.08.028</t>
  </si>
  <si>
    <t>40.08.029</t>
  </si>
  <si>
    <t>40.08.030</t>
  </si>
  <si>
    <t>40.08.031</t>
  </si>
  <si>
    <t>40.08.032</t>
  </si>
  <si>
    <t>40.08.033</t>
  </si>
  <si>
    <t>40.08.034</t>
  </si>
  <si>
    <t>40.08.035</t>
  </si>
  <si>
    <t>40.08.036</t>
  </si>
  <si>
    <t>40.08.037</t>
  </si>
  <si>
    <t>40.08.039</t>
  </si>
  <si>
    <t>40.08.040</t>
  </si>
  <si>
    <t>40.08.041</t>
  </si>
  <si>
    <t>40.08.042</t>
  </si>
  <si>
    <t>40.08.043</t>
  </si>
  <si>
    <t>40.08.044</t>
  </si>
  <si>
    <t>40.08.045</t>
  </si>
  <si>
    <t>40.08.046</t>
  </si>
  <si>
    <t>40.08.047</t>
  </si>
  <si>
    <t>40.08.048</t>
  </si>
  <si>
    <t>40.08.049</t>
  </si>
  <si>
    <t>40.08.051</t>
  </si>
  <si>
    <t>40.08.052</t>
  </si>
  <si>
    <t>40.08.054</t>
  </si>
  <si>
    <t>40.08.056</t>
  </si>
  <si>
    <t>40.08.058</t>
  </si>
  <si>
    <t>40.08.059</t>
  </si>
  <si>
    <t>40.08.060</t>
  </si>
  <si>
    <t>40.08.061</t>
  </si>
  <si>
    <t>40.08.062</t>
  </si>
  <si>
    <t>40.08.063</t>
  </si>
  <si>
    <t>40.08.064</t>
  </si>
  <si>
    <t>40.08.069</t>
  </si>
  <si>
    <t>40.08.070</t>
  </si>
  <si>
    <t>40.08.071</t>
  </si>
  <si>
    <t>40.08.072</t>
  </si>
  <si>
    <t>40.08.073</t>
  </si>
  <si>
    <t>40.08.074</t>
  </si>
  <si>
    <t>40.08.075</t>
  </si>
  <si>
    <t>40.08.076</t>
  </si>
  <si>
    <t>40.08.078</t>
  </si>
  <si>
    <t>40.08.079</t>
  </si>
  <si>
    <t>40.08.080</t>
  </si>
  <si>
    <t>40.08.081</t>
  </si>
  <si>
    <t>40.08.082</t>
  </si>
  <si>
    <t>40.08.083</t>
  </si>
  <si>
    <t>40.08.084</t>
  </si>
  <si>
    <t>40.08.085</t>
  </si>
  <si>
    <t>40.08.092</t>
  </si>
  <si>
    <t>40.08.093</t>
  </si>
  <si>
    <t>40.08.094</t>
  </si>
  <si>
    <t>40.08.095</t>
  </si>
  <si>
    <t>40.08.096</t>
  </si>
  <si>
    <t>40.08.097</t>
  </si>
  <si>
    <t>40.08.098</t>
  </si>
  <si>
    <t>40.08.099</t>
  </si>
  <si>
    <t>40.08.100</t>
  </si>
  <si>
    <t>40.08.101</t>
  </si>
  <si>
    <t>40.08.109</t>
  </si>
  <si>
    <t>40.08.110</t>
  </si>
  <si>
    <t>40.08.112</t>
  </si>
  <si>
    <t>40.08.116</t>
  </si>
  <si>
    <t>40.08.118</t>
  </si>
  <si>
    <t>40.08.119</t>
  </si>
  <si>
    <t>40.08.120</t>
  </si>
  <si>
    <t>40.08.133</t>
  </si>
  <si>
    <t>40.08.135</t>
  </si>
  <si>
    <t>40.08.136</t>
  </si>
  <si>
    <t>40.08.137</t>
  </si>
  <si>
    <t>40.08.057</t>
  </si>
  <si>
    <t>40.08.057.01</t>
  </si>
  <si>
    <t>40.08.057.02</t>
  </si>
  <si>
    <t>40.08.057.03</t>
  </si>
  <si>
    <t>40.08.057.04</t>
  </si>
  <si>
    <t>40.08.057.05</t>
  </si>
  <si>
    <t>40.08.076.05</t>
  </si>
  <si>
    <t>40.08.119.05</t>
  </si>
  <si>
    <t>40.08.120.05</t>
  </si>
  <si>
    <t>40.08.001</t>
  </si>
  <si>
    <t>00LAB40AA501</t>
  </si>
  <si>
    <t>00LAB40AA501KA01_Задвижка за Вентил питателна вода  от работещ към неработещ блок -DN 65 / PN 230 - CHEKHOV</t>
  </si>
  <si>
    <t>00LAB40AA501KA01_Демонтаж на актуатора (за електрическите) и визуален оглед за течове</t>
  </si>
  <si>
    <t>00LAB40AA501KA01_Демонтаж на двунога, щок и стопорна планка</t>
  </si>
  <si>
    <t>00LAB40AA501KA01_Проверка и визуален оглед на щок, лице на корпуса, радиален лагер на двуногата и каре, бронзова гайка с горен винт, подложна и притискателна втулка</t>
  </si>
  <si>
    <t>00LAB40AA501KA01_Ремонт на лице на корпуса, шпилки и гайки, одмяна на щок, лагер, подложна и притискателна втулка, бронзова гайка, горен винт със втулка</t>
  </si>
  <si>
    <t>00LAB40AA501KA01_Монтаж на щок, набивка, двунога и актуатора (за електрическите)</t>
  </si>
  <si>
    <t>40LAB40AA502KA01_Задвижка за Вентил питателна вода  от работещ към неработещ блок -DN 65 / PN 230 - CHEKHOV</t>
  </si>
  <si>
    <t>40LAB10AA502</t>
  </si>
  <si>
    <t>40LAB10AA502KA01_Демонтаж на актуатора (за електрическите) и визуален оглед за течове</t>
  </si>
  <si>
    <t>40LAB10AA502KA01_Демонтаж на двунога, щок и стопорна планка</t>
  </si>
  <si>
    <t>40LAB10AA502KA01_Проверка и визуален оглед на щок, лице на корпуса, радиален лагер на двуногата и каре, бронзова гайка с горен винт, подложна и притискателна втулка</t>
  </si>
  <si>
    <t>40LAB10AA502KA01_Ремонт на лице на корпуса, шпилки и гайки, одмяна на щок, лагер, подложна и притискателна втулка, бронзова гайка, горен винт със втулка</t>
  </si>
  <si>
    <t>40LAB10AA502KA01_Монтаж на щок, набивка, двунога и актуатора (за електрическите)</t>
  </si>
  <si>
    <t>40LAB10AA701KA01_ОК питателна вода  от работещ към неработещ блок -DN 65 / PN 230 - CHEKHOV</t>
  </si>
  <si>
    <t>40LAB10AA701</t>
  </si>
  <si>
    <t>40LAB10AA701KA01_Проверка и визуален оглед на щок, лице на корпуса, подложна и притискателна втулка</t>
  </si>
  <si>
    <t>40LAB10AA701KA01_Ремонт на лице на корпуса, подмяна на щок, подложна и притискателна втулка</t>
  </si>
  <si>
    <t>40LAB10AA7012KA01_Монтаж на набивка</t>
  </si>
  <si>
    <t>40LAЕ10AA101KA01_Задвижка за Вентил питателна вода  от работещ към неработещ блок -DN 65 / PN 230 - CHEKHOV</t>
  </si>
  <si>
    <t>40LAЕ10AA101</t>
  </si>
  <si>
    <t>40LAЕ10AA101KA01_Демонтаж на актуатора (за електрическите) и визуален оглед за течове</t>
  </si>
  <si>
    <t>40LAЕ10AA101KA01_Демонтаж на двунога, щок и стопорна планка</t>
  </si>
  <si>
    <t>40LAЕ10AA101_Ремонт на лице на корпуса, шпилки и гайки, одмяна на щок, лагер, подложна и притискателна втулка, бронзова гайка, горен винт със втулка</t>
  </si>
  <si>
    <t>40LAЕ10AA101KA01_Монтаж на щок, набивка, двунога и актуатора (за електрическите)</t>
  </si>
  <si>
    <t>40_ФА</t>
  </si>
  <si>
    <t>40_СА</t>
  </si>
  <si>
    <t>40_ФА_Подмяна на   DN 40  PN 10/40</t>
  </si>
  <si>
    <t>40_ФА_Подмяна на   DN 80  PN 10/40</t>
  </si>
  <si>
    <t>40_ФА_Подмяна на   DN 100  PN 10/40</t>
  </si>
  <si>
    <t>40_ФА_Подмяна на   DN 150  PN 10/40</t>
  </si>
  <si>
    <t>40_ФА_Подмяна на   DN 200  PN 10/40</t>
  </si>
  <si>
    <t>40_ФА_Подмяна на   DN 250  PN 10/40</t>
  </si>
  <si>
    <t>40_ФА_Подмяна на   DN 300  PN 10/40</t>
  </si>
  <si>
    <t>40_ФА_Подмяна на  DN 350  PN 10/40</t>
  </si>
  <si>
    <t>40_ФА_Подмяна на   DN 400  PN 10/40</t>
  </si>
  <si>
    <t>40_ФА_Подмяна на   DN 500  PN 10/40</t>
  </si>
  <si>
    <t>40_ФА_Подмяна на   DN 600  PN 10/40</t>
  </si>
  <si>
    <t>40_СА_Подмяна на    DN 10/15  PN 140/230</t>
  </si>
  <si>
    <t>40_СА_Подмяна на     DN 20/25  PN 140/230</t>
  </si>
  <si>
    <t>40_СА_Подмяна на     DN 50  PN 140/230</t>
  </si>
  <si>
    <t>40_СА_Подмяна на     DN 65  PN 140/230</t>
  </si>
  <si>
    <t>40_СА_Подмяна на     DN 80  PN 140/230</t>
  </si>
  <si>
    <t>40_СА_Подмяна на     DN 100  PN 140/230</t>
  </si>
  <si>
    <t>40_СА_Подмяна на     DN 150  PN 140/230</t>
  </si>
  <si>
    <t>40_СА_Подмяна на     DN 175  PN 140/230</t>
  </si>
  <si>
    <t>40_СА_Подмяна на    DN 200  PN 140/230</t>
  </si>
  <si>
    <t>40_СА_Подмяна на    DN 225  PN 140/230</t>
  </si>
  <si>
    <t>40_СА_Подмяна на     DN 250  PN 140/230</t>
  </si>
  <si>
    <t>40_СА_Подмяна на   импулсен клапан</t>
  </si>
  <si>
    <t>40_СА_Настройка на импулсен клапан</t>
  </si>
  <si>
    <t>40.08.002</t>
  </si>
  <si>
    <t>40.08.002.01</t>
  </si>
  <si>
    <t>40.08.002.02</t>
  </si>
  <si>
    <t>40.08.002.03</t>
  </si>
  <si>
    <t>40.08.002.04</t>
  </si>
  <si>
    <t>40.08.002.05</t>
  </si>
  <si>
    <t>40.08.004</t>
  </si>
  <si>
    <t>40.08.004.01</t>
  </si>
  <si>
    <t>40.08.004.02</t>
  </si>
  <si>
    <t>40.08.004.03</t>
  </si>
  <si>
    <t>40.08.004.04</t>
  </si>
  <si>
    <t>40.08.004.05</t>
  </si>
  <si>
    <t>40.08.006</t>
  </si>
  <si>
    <t>40.08.006.01</t>
  </si>
  <si>
    <t>40.08.006.02</t>
  </si>
  <si>
    <t>40.08.006.03</t>
  </si>
  <si>
    <t>40.08.006.04</t>
  </si>
  <si>
    <t>40.08.006.05</t>
  </si>
  <si>
    <t>40.08.008</t>
  </si>
  <si>
    <t>40.08.008.01</t>
  </si>
  <si>
    <t>40.08.008.02</t>
  </si>
  <si>
    <t>40.08.008.03</t>
  </si>
  <si>
    <t>40.08.008.04</t>
  </si>
  <si>
    <t>40.08.008.05</t>
  </si>
  <si>
    <t>40.08.009</t>
  </si>
  <si>
    <t>40.08.009.01</t>
  </si>
  <si>
    <t>40.08.009.02</t>
  </si>
  <si>
    <t>40.08.009.03</t>
  </si>
  <si>
    <t>40.08.009.04</t>
  </si>
  <si>
    <t>40.08.009.05</t>
  </si>
  <si>
    <t>40.08.010</t>
  </si>
  <si>
    <t>40.08.010.01</t>
  </si>
  <si>
    <t>40.08.010.02</t>
  </si>
  <si>
    <t>40.08.010.03</t>
  </si>
  <si>
    <t>40.08.010.04</t>
  </si>
  <si>
    <t>40.08.010.05</t>
  </si>
  <si>
    <t>40.08.011</t>
  </si>
  <si>
    <t>40.08.011.01</t>
  </si>
  <si>
    <t>40.08.011.02</t>
  </si>
  <si>
    <t>40.08.011.03</t>
  </si>
  <si>
    <t>40.08.011.04</t>
  </si>
  <si>
    <t>40.08.011.05</t>
  </si>
  <si>
    <t>40.08.015</t>
  </si>
  <si>
    <t>40.08.015.01</t>
  </si>
  <si>
    <t>40.08.015.02</t>
  </si>
  <si>
    <t>40.08.015.03</t>
  </si>
  <si>
    <t>40.08.015.04</t>
  </si>
  <si>
    <t>40.08.015.05</t>
  </si>
  <si>
    <t>40.08.016</t>
  </si>
  <si>
    <t>40.08.016.01</t>
  </si>
  <si>
    <t>40.08.016.02</t>
  </si>
  <si>
    <t>40.08.016.03</t>
  </si>
  <si>
    <t>40.08.016.04</t>
  </si>
  <si>
    <t>40.08.016.05</t>
  </si>
  <si>
    <t>40.08.017</t>
  </si>
  <si>
    <t>40.08.017.01</t>
  </si>
  <si>
    <t>40.08.017.02</t>
  </si>
  <si>
    <t>40.08.017.03</t>
  </si>
  <si>
    <t>40.08.017.04</t>
  </si>
  <si>
    <t>40.08.017.05</t>
  </si>
  <si>
    <t>40.08.018</t>
  </si>
  <si>
    <t>40.08.018.01</t>
  </si>
  <si>
    <t>40.08.018.02</t>
  </si>
  <si>
    <t>40.08.018.03</t>
  </si>
  <si>
    <t>40.08.018.04</t>
  </si>
  <si>
    <t>40.08.018.05</t>
  </si>
  <si>
    <t>40.08.021</t>
  </si>
  <si>
    <t>40.08.021.01</t>
  </si>
  <si>
    <t>40.08.021.02</t>
  </si>
  <si>
    <t>40.08.021.03</t>
  </si>
  <si>
    <t>40.08.021.04</t>
  </si>
  <si>
    <t>40.08.021.05</t>
  </si>
  <si>
    <t>40.08.022</t>
  </si>
  <si>
    <t>40.08.022.01</t>
  </si>
  <si>
    <t>40.08.022.02</t>
  </si>
  <si>
    <t>40.08.022.03</t>
  </si>
  <si>
    <t>40.08.022.04</t>
  </si>
  <si>
    <t>40.08.022.05</t>
  </si>
  <si>
    <t>40.08.023</t>
  </si>
  <si>
    <t>40.08.023.01</t>
  </si>
  <si>
    <t>40.08.023.02</t>
  </si>
  <si>
    <t>40.08.023.03</t>
  </si>
  <si>
    <t>40.08.023.04</t>
  </si>
  <si>
    <t>40.08.023.05</t>
  </si>
  <si>
    <t>40.08.038</t>
  </si>
  <si>
    <t>40.08.038.01</t>
  </si>
  <si>
    <t>40.08.038.02</t>
  </si>
  <si>
    <t>40.08.038.03</t>
  </si>
  <si>
    <t>40.08.038.04</t>
  </si>
  <si>
    <t>40.08.038.05</t>
  </si>
  <si>
    <t>40.08.048.02</t>
  </si>
  <si>
    <t>40.08.048.03</t>
  </si>
  <si>
    <t>40.08.048.04</t>
  </si>
  <si>
    <t>40.08.048.05</t>
  </si>
  <si>
    <t>40.08.050</t>
  </si>
  <si>
    <t>40.08.050.01</t>
  </si>
  <si>
    <t>40.08.050.02</t>
  </si>
  <si>
    <t>40.08.050.03</t>
  </si>
  <si>
    <t>40.08.050.04</t>
  </si>
  <si>
    <t>40.08.050.05</t>
  </si>
  <si>
    <t>40.08.053</t>
  </si>
  <si>
    <t>40.08.053.01</t>
  </si>
  <si>
    <t>40.08.053.02</t>
  </si>
  <si>
    <t>40.08.053.03</t>
  </si>
  <si>
    <t>40.08.053.04</t>
  </si>
  <si>
    <t>40.08.053.05</t>
  </si>
  <si>
    <t>40.08.055</t>
  </si>
  <si>
    <t>40.08.055.01</t>
  </si>
  <si>
    <t>40.08.055.02</t>
  </si>
  <si>
    <t>40.08.055.03</t>
  </si>
  <si>
    <t>40.08.055.04</t>
  </si>
  <si>
    <t>40.08.055.05</t>
  </si>
  <si>
    <t>40.08.065</t>
  </si>
  <si>
    <t>40.08.065.01</t>
  </si>
  <si>
    <t>40.08.065.02</t>
  </si>
  <si>
    <t>40.08.065.03</t>
  </si>
  <si>
    <t>40.08.065.04</t>
  </si>
  <si>
    <t>40.08.065.05</t>
  </si>
  <si>
    <t>40.08.067</t>
  </si>
  <si>
    <t>40.08.067.01</t>
  </si>
  <si>
    <t>40.08.067.02</t>
  </si>
  <si>
    <t>40.08.067.03</t>
  </si>
  <si>
    <t>40.08.067.04</t>
  </si>
  <si>
    <t>40.08.067.05</t>
  </si>
  <si>
    <t>40.08.068</t>
  </si>
  <si>
    <t>40.08.068.01</t>
  </si>
  <si>
    <t>40.08.068.02</t>
  </si>
  <si>
    <t>40.08.068.03</t>
  </si>
  <si>
    <t>40.08.068.04</t>
  </si>
  <si>
    <t>40.08.068.05</t>
  </si>
  <si>
    <t>40.08.077</t>
  </si>
  <si>
    <t>40.08.077.01</t>
  </si>
  <si>
    <t>40.08.077.02</t>
  </si>
  <si>
    <t>40.08.077.03</t>
  </si>
  <si>
    <t>40.08.077.04</t>
  </si>
  <si>
    <t>40.08.079.05</t>
  </si>
  <si>
    <t>40.08.086</t>
  </si>
  <si>
    <t>40.08.086.01</t>
  </si>
  <si>
    <t>40.08.086.02</t>
  </si>
  <si>
    <t>40.08.086.03</t>
  </si>
  <si>
    <t>40.08.086.04</t>
  </si>
  <si>
    <t>40.08.086.05</t>
  </si>
  <si>
    <t>40.08.087</t>
  </si>
  <si>
    <t>40.08.087.01</t>
  </si>
  <si>
    <t>40.08.087.02</t>
  </si>
  <si>
    <t>40.08.087.03</t>
  </si>
  <si>
    <t>40.08.087.04</t>
  </si>
  <si>
    <t>40.08.087.05</t>
  </si>
  <si>
    <t>40.08.088</t>
  </si>
  <si>
    <t>40.08.088.01</t>
  </si>
  <si>
    <t>40.08.088.02</t>
  </si>
  <si>
    <t>40.08.088.03</t>
  </si>
  <si>
    <t>40.08.088.04</t>
  </si>
  <si>
    <t>40.08.088.05</t>
  </si>
  <si>
    <t>40.08.089</t>
  </si>
  <si>
    <t>40.08.089.01</t>
  </si>
  <si>
    <t>40.08.089.02</t>
  </si>
  <si>
    <t>40.08.089.03</t>
  </si>
  <si>
    <t>40.08.089.04</t>
  </si>
  <si>
    <t>40.08.089.05</t>
  </si>
  <si>
    <t>40.08.090</t>
  </si>
  <si>
    <t>40.08.090.01</t>
  </si>
  <si>
    <t>40.08.090.02</t>
  </si>
  <si>
    <t>40.08.090.03</t>
  </si>
  <si>
    <t>40.08.090.04</t>
  </si>
  <si>
    <t>40.08.090.05</t>
  </si>
  <si>
    <t>40.08.091</t>
  </si>
  <si>
    <t>40.08.091.01</t>
  </si>
  <si>
    <t>40.08.091.02</t>
  </si>
  <si>
    <t>40.08.091.03</t>
  </si>
  <si>
    <t>40.08.091.04</t>
  </si>
  <si>
    <t>40.08.091.05</t>
  </si>
  <si>
    <t>40.08.093.05</t>
  </si>
  <si>
    <t>40.08.094.05</t>
  </si>
  <si>
    <t>40.08.095.05</t>
  </si>
  <si>
    <t>40.08.102</t>
  </si>
  <si>
    <t>40.08.102.01</t>
  </si>
  <si>
    <t>40.08.102.02</t>
  </si>
  <si>
    <t>40.08.102.03</t>
  </si>
  <si>
    <t>40.08.102.04</t>
  </si>
  <si>
    <t>40.08.102.05</t>
  </si>
  <si>
    <t>40.08.103</t>
  </si>
  <si>
    <t>40.08.103.01</t>
  </si>
  <si>
    <t>40.08.103.02</t>
  </si>
  <si>
    <t>40.08.103.03</t>
  </si>
  <si>
    <t>40.08.103.04</t>
  </si>
  <si>
    <t>40.08.103.05</t>
  </si>
  <si>
    <t>40.08.104</t>
  </si>
  <si>
    <t>40.08.104.01</t>
  </si>
  <si>
    <t>40.08.104.02</t>
  </si>
  <si>
    <t>40.08.104.03</t>
  </si>
  <si>
    <t>40.08.104.04</t>
  </si>
  <si>
    <t>40.08.104.05</t>
  </si>
  <si>
    <t>40.08.105</t>
  </si>
  <si>
    <t>40.08.105.01</t>
  </si>
  <si>
    <t>40.08.105.02</t>
  </si>
  <si>
    <t>40.08.105.03</t>
  </si>
  <si>
    <t>40.08.105.04</t>
  </si>
  <si>
    <t>40.08.105.05</t>
  </si>
  <si>
    <t>40.08.106</t>
  </si>
  <si>
    <t>40.08.106.01</t>
  </si>
  <si>
    <t>40.08.106.02</t>
  </si>
  <si>
    <t>40.08.106.03</t>
  </si>
  <si>
    <t>40.08.106.04</t>
  </si>
  <si>
    <t>40.08.106.05</t>
  </si>
  <si>
    <t>40.08.107</t>
  </si>
  <si>
    <t>40.08.107.01</t>
  </si>
  <si>
    <t>40.08.107.02</t>
  </si>
  <si>
    <t>40.08.107.03</t>
  </si>
  <si>
    <t>40.08.107.04</t>
  </si>
  <si>
    <t>40.08.107.05</t>
  </si>
  <si>
    <t>40.08.108</t>
  </si>
  <si>
    <t>40.08.108.01</t>
  </si>
  <si>
    <t>40.08.108.02</t>
  </si>
  <si>
    <t>40.08.108.03</t>
  </si>
  <si>
    <t>40.08.108.04</t>
  </si>
  <si>
    <t>40.08.108.05</t>
  </si>
  <si>
    <t>40.08.110.01</t>
  </si>
  <si>
    <t>40.08.110.02</t>
  </si>
  <si>
    <t>40.08.110.03</t>
  </si>
  <si>
    <t>40.08.110.04</t>
  </si>
  <si>
    <t>40.08.110.05</t>
  </si>
  <si>
    <t>40.08.111</t>
  </si>
  <si>
    <t>40.08.111.01</t>
  </si>
  <si>
    <t>40.08.111.02</t>
  </si>
  <si>
    <t>40.08.111.03</t>
  </si>
  <si>
    <t>40.08.111.04</t>
  </si>
  <si>
    <t>40.08.111.05</t>
  </si>
  <si>
    <t>40.08.113</t>
  </si>
  <si>
    <t>40.08.113.01</t>
  </si>
  <si>
    <t>40.08.113.02</t>
  </si>
  <si>
    <t>40.08.113.03</t>
  </si>
  <si>
    <t>40.08.113.04</t>
  </si>
  <si>
    <t>40.08.113.05</t>
  </si>
  <si>
    <t>40.08.114</t>
  </si>
  <si>
    <t>40.08.114.01</t>
  </si>
  <si>
    <t>40.08.114.02</t>
  </si>
  <si>
    <t>40.08.114.03</t>
  </si>
  <si>
    <t>40.08.114.04</t>
  </si>
  <si>
    <t>40.08.114.05</t>
  </si>
  <si>
    <t>40.08.115</t>
  </si>
  <si>
    <t>40.08.115.01</t>
  </si>
  <si>
    <t>40.08.115.02</t>
  </si>
  <si>
    <t>40.08.115.03</t>
  </si>
  <si>
    <t>40.08.115.04</t>
  </si>
  <si>
    <t>40.08.115.05</t>
  </si>
  <si>
    <t>40.08.117</t>
  </si>
  <si>
    <t>40.08.117.01</t>
  </si>
  <si>
    <t>40.08.117.02</t>
  </si>
  <si>
    <t>40.08.117.03</t>
  </si>
  <si>
    <t>40.08.117.04</t>
  </si>
  <si>
    <t>40.08.117.05</t>
  </si>
  <si>
    <t>40.08.121</t>
  </si>
  <si>
    <t>40.08.121.01</t>
  </si>
  <si>
    <t>40.08.121.02</t>
  </si>
  <si>
    <t>40.08.121.03</t>
  </si>
  <si>
    <t>40.08.121.04</t>
  </si>
  <si>
    <t>40.08.121.05</t>
  </si>
  <si>
    <t>40.08.122</t>
  </si>
  <si>
    <t>40.08.122.01</t>
  </si>
  <si>
    <t>40.08.122.02</t>
  </si>
  <si>
    <t>40.08.122.03</t>
  </si>
  <si>
    <t>40.08.122.04</t>
  </si>
  <si>
    <t>40.08.122.05</t>
  </si>
  <si>
    <t>40.08.123</t>
  </si>
  <si>
    <t>40.08.123.01</t>
  </si>
  <si>
    <t>40.08.123.02</t>
  </si>
  <si>
    <t>40.08.123.03</t>
  </si>
  <si>
    <t>40.08.123.04</t>
  </si>
  <si>
    <t>40.08.123.05</t>
  </si>
  <si>
    <t>40.08.124</t>
  </si>
  <si>
    <t>40.08.124.01</t>
  </si>
  <si>
    <t>40.08.124.02</t>
  </si>
  <si>
    <t>40.08.124.03</t>
  </si>
  <si>
    <t>40.08.124.04</t>
  </si>
  <si>
    <t>40.08.124.05</t>
  </si>
  <si>
    <t>40.08.125</t>
  </si>
  <si>
    <t>40.08.125.01</t>
  </si>
  <si>
    <t>40.08.125.02</t>
  </si>
  <si>
    <t>40.08.125.03</t>
  </si>
  <si>
    <t>40.08.125.04</t>
  </si>
  <si>
    <t>40.08.125.05</t>
  </si>
  <si>
    <t>40.08.126</t>
  </si>
  <si>
    <t>40.08.126.01</t>
  </si>
  <si>
    <t>40.08.126.02</t>
  </si>
  <si>
    <t>40.08.126.03</t>
  </si>
  <si>
    <t>40.08.126.04</t>
  </si>
  <si>
    <t>40.08.126.05</t>
  </si>
  <si>
    <t>40.08.127</t>
  </si>
  <si>
    <t>40.08.127.01</t>
  </si>
  <si>
    <t>40.08.127.02</t>
  </si>
  <si>
    <t>40.08.127.03</t>
  </si>
  <si>
    <t>40.08.127.04</t>
  </si>
  <si>
    <t>40.08.127.05</t>
  </si>
  <si>
    <t>40.08.128</t>
  </si>
  <si>
    <t>40.08.128.01</t>
  </si>
  <si>
    <t>40.08.128.02</t>
  </si>
  <si>
    <t>40.08.128.03</t>
  </si>
  <si>
    <t>40.08.128.04</t>
  </si>
  <si>
    <t>40.08.128.05</t>
  </si>
  <si>
    <t>40.08.129</t>
  </si>
  <si>
    <t>40.08.129.01</t>
  </si>
  <si>
    <t>40.08.129.02</t>
  </si>
  <si>
    <t>40.08.129.03</t>
  </si>
  <si>
    <t>40.08.129.04</t>
  </si>
  <si>
    <t>40.08.129.05</t>
  </si>
  <si>
    <t>40.08.130</t>
  </si>
  <si>
    <t>40.08.130.01</t>
  </si>
  <si>
    <t>40.08.130.02</t>
  </si>
  <si>
    <t>40.08.130.03</t>
  </si>
  <si>
    <t>40.08.130.04</t>
  </si>
  <si>
    <t>40.08.130.05</t>
  </si>
  <si>
    <t>40.08.131</t>
  </si>
  <si>
    <t>40.08.131.01</t>
  </si>
  <si>
    <t>40.08.131.02</t>
  </si>
  <si>
    <t>40.08.131.03</t>
  </si>
  <si>
    <t>40.08.131.04</t>
  </si>
  <si>
    <t>40.08.131.05</t>
  </si>
  <si>
    <t>40.08.132</t>
  </si>
  <si>
    <t>40.08.132.01</t>
  </si>
  <si>
    <t>40.08.132.02</t>
  </si>
  <si>
    <t>40.08.132.03</t>
  </si>
  <si>
    <t>40.08.132.04</t>
  </si>
  <si>
    <t>40.08.132.05</t>
  </si>
  <si>
    <t>40.08.134</t>
  </si>
  <si>
    <t>40.08.134.01</t>
  </si>
  <si>
    <t>40.08.138</t>
  </si>
  <si>
    <t>40.08.138.01</t>
  </si>
  <si>
    <t>40.08.138.02</t>
  </si>
  <si>
    <t>40.08.138.03</t>
  </si>
  <si>
    <t>40.08.138.04</t>
  </si>
  <si>
    <t>40.08.138.05</t>
  </si>
  <si>
    <t>40.08.139</t>
  </si>
  <si>
    <t>40.08.139.01</t>
  </si>
  <si>
    <t>40.08.139.02</t>
  </si>
  <si>
    <t>40.08.139.03</t>
  </si>
  <si>
    <t>40.08.139.04</t>
  </si>
  <si>
    <t>40.08.139.05</t>
  </si>
  <si>
    <t>40.08.139.06</t>
  </si>
  <si>
    <t>40.08.139.07</t>
  </si>
  <si>
    <t>40.08.139.08</t>
  </si>
  <si>
    <t>40.08.139.09</t>
  </si>
  <si>
    <t>40.08.139.10</t>
  </si>
  <si>
    <t>40.08.139.11</t>
  </si>
  <si>
    <t>40.08.140</t>
  </si>
  <si>
    <t>40.08.140.06</t>
  </si>
  <si>
    <t>40.08.140.07</t>
  </si>
  <si>
    <t>40.08.140.08</t>
  </si>
  <si>
    <t>40.08.140.09</t>
  </si>
  <si>
    <t>40.08.140.10</t>
  </si>
  <si>
    <t>40.08.140.11</t>
  </si>
  <si>
    <t>40.08.140.12</t>
  </si>
  <si>
    <t>40.08.140.13</t>
  </si>
  <si>
    <t>40.08.141</t>
  </si>
  <si>
    <t>40.08.142</t>
  </si>
  <si>
    <t>40.08.143</t>
  </si>
  <si>
    <t>40.08.144</t>
  </si>
  <si>
    <t>40_СА_Подмяна на сваръчна арматура</t>
  </si>
  <si>
    <t>40_ФА_Подмяна на фланцова арматура</t>
  </si>
  <si>
    <t>40_</t>
  </si>
  <si>
    <t>40_Технически ръководител</t>
  </si>
  <si>
    <t>40_Монтьор</t>
  </si>
  <si>
    <t>40_Заварчик</t>
  </si>
  <si>
    <t>40_Оксиженист</t>
  </si>
  <si>
    <t>40.08.020A</t>
  </si>
  <si>
    <t>40.08.020A.01</t>
  </si>
  <si>
    <t>40.08.020A.02</t>
  </si>
  <si>
    <t>40.08.020A.03</t>
  </si>
  <si>
    <t>40.08.020A.04</t>
  </si>
  <si>
    <t>40.08.020A.05</t>
  </si>
  <si>
    <t>Лого на фирмата</t>
  </si>
  <si>
    <t>Ремонт на арматура</t>
  </si>
  <si>
    <t>40.08.141.01</t>
  </si>
  <si>
    <t>40.08.141.02</t>
  </si>
  <si>
    <t>40.08.141.03</t>
  </si>
  <si>
    <t>40.08.141.04</t>
  </si>
  <si>
    <t>40.08.141.05</t>
  </si>
  <si>
    <t>40.08.141.06</t>
  </si>
  <si>
    <t>40.08.141.07</t>
  </si>
  <si>
    <t>40.08.141.08</t>
  </si>
  <si>
    <t>40.08.141.09</t>
  </si>
  <si>
    <t>40.08.141.10</t>
  </si>
  <si>
    <t>40_РА</t>
  </si>
  <si>
    <t>40.08.145</t>
  </si>
  <si>
    <t>40.08.146</t>
  </si>
  <si>
    <t>40.08.147</t>
  </si>
  <si>
    <t>40_Провеждане на водна опресовка и отстраняване на пропуски</t>
  </si>
  <si>
    <t>40_Провеждане на 72 часови следремонтни изпитания на съорижението</t>
  </si>
  <si>
    <t>40_РА_Ремонт на   DN 80  PN 10/40</t>
  </si>
  <si>
    <t>40_РА_Ремонт на   DN 100  PN 10/40</t>
  </si>
  <si>
    <t>40_РА_Ремонт на   DN 150  PN 10/40</t>
  </si>
  <si>
    <t>40_РА_Ремонт на   DN 200  PN 10/40</t>
  </si>
  <si>
    <t>40_РА_Ремонт на   DN 250  PN 10/40</t>
  </si>
  <si>
    <t>40_РА_Ремонт на   DN 65  PN 140/230</t>
  </si>
  <si>
    <t>40_РА_Ремонт на   DN 80  PN 140/230</t>
  </si>
  <si>
    <t>40_РА_Ремонт на   DN 100  PN 140/230</t>
  </si>
  <si>
    <t>40_РА_Ремонт на   DN 150  PN 140/230</t>
  </si>
  <si>
    <t>40_РА_Ремонт на   DN 200  PN 140/230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</si>
  <si>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sz val="12"/>
        <color theme="1"/>
        <rFont val="Calibri"/>
        <family val="2"/>
        <charset val="204"/>
        <scheme val="minor"/>
      </rPr>
      <t>към количествена сметка 40HA$00-PC419 .
Среден ремонт на Енерго Блок 4 – Тръбопроводна арматура
Съгласно Квалификационна система с Референтен No-125-105-13.</t>
    </r>
  </si>
  <si>
    <t>40.08.141.11</t>
  </si>
  <si>
    <t>40_РА_Ремонт на   DN 20  PN 140/230</t>
  </si>
  <si>
    <t>20.08.142.01</t>
  </si>
  <si>
    <t>40.08.148</t>
  </si>
  <si>
    <t>30LAB38AA104KA01_Монтаж на нова линия  байпасираща корпуса и съществуващия байпас</t>
  </si>
  <si>
    <t>30LAB38AA101KA01_Монтаж на нова линия  байпасираща корпуса и съществуващия байпас</t>
  </si>
  <si>
    <t>40.08.019.06</t>
  </si>
  <si>
    <t>40.08.020.06</t>
  </si>
  <si>
    <t>30LAB39AA101KA01_Монтаж на нова линия  байпасираща корпуса и съществуващия байпас</t>
  </si>
  <si>
    <t>40.08.020A.06</t>
  </si>
  <si>
    <t>30LAB60AA104KA01_Монтаж на нова линия  байпасираща корпуса и съществуващия байпас</t>
  </si>
  <si>
    <t>40.08.022.06</t>
  </si>
  <si>
    <t>30LAB70AA101KA01_Монтаж на нова линия  байпасираща корпуса и съществуващия байпас</t>
  </si>
  <si>
    <t>40.08.027.06</t>
  </si>
  <si>
    <t>Монтаж на нов регулатор / 40LAE80AA001</t>
  </si>
  <si>
    <t>40LAE80AA001</t>
  </si>
  <si>
    <r>
      <rPr>
        <b/>
        <u/>
        <sz val="11"/>
        <rFont val="Calibri"/>
        <family val="2"/>
        <charset val="204"/>
      </rPr>
      <t xml:space="preserve">VIII. Гр8упа </t>
    </r>
    <r>
      <rPr>
        <b/>
        <sz val="11"/>
        <rFont val="Calibri"/>
        <family val="2"/>
        <charset val="204"/>
      </rPr>
      <t>-  Ремонт  на тръбопроводна арматура. Съгласно Квалификационна система с Референтен No-125-105-13.От точка 40.08.001 до точка 40.08.148</t>
    </r>
  </si>
  <si>
    <t>40MAL13AA101KA01_Вентил за дрениране на на ППТВН дясно-вътрешен -DN 50 / PN 140 - ZEMPEL</t>
  </si>
  <si>
    <t>40MAL14AA101KA01_Вентил за дрениране на на ППТВН дясно-външен -DN 50 / PN 140 - ZEMPEL</t>
  </si>
  <si>
    <t>40.08.066</t>
  </si>
  <si>
    <t>40.08.137.04</t>
  </si>
  <si>
    <t>40.08.137.05</t>
  </si>
  <si>
    <t>40.08.137.06</t>
  </si>
  <si>
    <t>40.08.137.07</t>
  </si>
  <si>
    <t>40.08.137.08</t>
  </si>
  <si>
    <t>40.08.137.09</t>
  </si>
  <si>
    <t>40.08.137.10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</si>
  <si>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sz val="12"/>
        <color theme="1"/>
        <rFont val="Calibri"/>
        <family val="2"/>
        <charset val="204"/>
        <scheme val="minor"/>
      </rPr>
      <t>към количествена сметка 40HA$00-PC489 .
Среден ремонт на Енерго Блок 4 – Тръбопроводна арматура
Съгласно Квалификационна система с Референтен No-127-141-16.</t>
    </r>
  </si>
  <si>
    <r>
      <rPr>
        <b/>
        <u/>
        <sz val="11"/>
        <rFont val="Calibri"/>
        <family val="2"/>
        <charset val="204"/>
      </rPr>
      <t xml:space="preserve">VIII. Група </t>
    </r>
    <r>
      <rPr>
        <b/>
        <sz val="11"/>
        <rFont val="Calibri"/>
        <family val="2"/>
        <charset val="204"/>
      </rPr>
      <t>-  Ремонт  на тръбопроводна арматура. Съгласно Квалификационна система с Референтен No-127-141-16.От точка 40.08.001 до точка 40.08.146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</si>
</sst>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b/>
      <u/>
      <sz val="11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NumberFormat="1" applyFont="1" applyAlignment="1" applyProtection="1">
      <alignment horizontal="center" wrapText="1"/>
      <protection locked="0"/>
    </xf>
    <xf numFmtId="0" fontId="0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 applyProtection="1">
      <alignment horizontal="center" wrapText="1"/>
    </xf>
    <xf numFmtId="0" fontId="1" fillId="0" borderId="1" xfId="0" applyNumberFormat="1" applyFont="1" applyFill="1" applyBorder="1" applyAlignment="1">
      <alignment horizontal="center"/>
    </xf>
    <xf numFmtId="0" fontId="1" fillId="0" borderId="7" xfId="0" applyNumberFormat="1" applyFont="1" applyFill="1" applyBorder="1" applyAlignment="1">
      <alignment horizontal="center"/>
    </xf>
    <xf numFmtId="0" fontId="0" fillId="0" borderId="0" xfId="0" applyNumberFormat="1"/>
    <xf numFmtId="0" fontId="0" fillId="4" borderId="1" xfId="0" applyNumberFormat="1" applyFont="1" applyFill="1" applyBorder="1" applyAlignment="1">
      <alignment horizontal="center"/>
    </xf>
    <xf numFmtId="0" fontId="1" fillId="4" borderId="1" xfId="0" applyNumberFormat="1" applyFont="1" applyFill="1" applyBorder="1" applyAlignment="1">
      <alignment horizontal="center"/>
    </xf>
    <xf numFmtId="0" fontId="2" fillId="4" borderId="6" xfId="0" applyNumberFormat="1" applyFont="1" applyFill="1" applyBorder="1" applyAlignment="1">
      <alignment horizontal="left" vertical="center" wrapText="1"/>
    </xf>
    <xf numFmtId="0" fontId="1" fillId="4" borderId="1" xfId="0" applyNumberFormat="1" applyFont="1" applyFill="1" applyBorder="1" applyAlignment="1">
      <alignment horizontal="center" wrapText="1"/>
    </xf>
    <xf numFmtId="0" fontId="5" fillId="4" borderId="1" xfId="0" applyNumberFormat="1" applyFont="1" applyFill="1" applyBorder="1" applyAlignment="1">
      <alignment horizontal="center"/>
    </xf>
    <xf numFmtId="0" fontId="1" fillId="4" borderId="1" xfId="0" applyNumberFormat="1" applyFont="1" applyFill="1" applyBorder="1" applyAlignment="1">
      <alignment horizontal="right" vertical="center"/>
    </xf>
    <xf numFmtId="0" fontId="1" fillId="4" borderId="0" xfId="0" applyNumberFormat="1" applyFont="1" applyFill="1" applyBorder="1" applyAlignment="1">
      <alignment horizontal="right" vertical="center"/>
    </xf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1" fillId="0" borderId="0" xfId="0" applyNumberFormat="1" applyFont="1" applyBorder="1"/>
    <xf numFmtId="0" fontId="1" fillId="0" borderId="0" xfId="0" applyNumberFormat="1" applyFont="1"/>
    <xf numFmtId="0" fontId="0" fillId="0" borderId="1" xfId="0" applyNumberFormat="1" applyFont="1" applyBorder="1"/>
    <xf numFmtId="0" fontId="0" fillId="0" borderId="1" xfId="0" applyNumberFormat="1" applyBorder="1"/>
    <xf numFmtId="0" fontId="0" fillId="0" borderId="1" xfId="0" applyNumberFormat="1" applyBorder="1" applyAlignment="1">
      <alignment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Border="1"/>
    <xf numFmtId="0" fontId="1" fillId="0" borderId="1" xfId="0" applyNumberFormat="1" applyFont="1" applyFill="1" applyBorder="1"/>
    <xf numFmtId="0" fontId="0" fillId="0" borderId="1" xfId="0" applyNumberFormat="1" applyFill="1" applyBorder="1"/>
    <xf numFmtId="0" fontId="0" fillId="0" borderId="0" xfId="0" applyNumberFormat="1" applyAlignment="1">
      <alignment wrapText="1"/>
    </xf>
    <xf numFmtId="0" fontId="0" fillId="0" borderId="0" xfId="0" applyNumberFormat="1" applyAlignment="1"/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 applyAlignment="1">
      <alignment horizontal="center" vertical="center" wrapText="1"/>
    </xf>
    <xf numFmtId="0" fontId="3" fillId="3" borderId="5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 applyProtection="1">
      <alignment horizontal="left" vertical="center"/>
    </xf>
    <xf numFmtId="0" fontId="1" fillId="0" borderId="0" xfId="0" applyNumberFormat="1" applyFont="1" applyProtection="1"/>
    <xf numFmtId="0" fontId="1" fillId="0" borderId="0" xfId="0" applyNumberFormat="1" applyFont="1" applyAlignment="1" applyProtection="1">
      <alignment vertical="center"/>
    </xf>
    <xf numFmtId="0" fontId="1" fillId="0" borderId="1" xfId="0" applyNumberFormat="1" applyFont="1" applyBorder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Protection="1">
      <protection locked="0"/>
    </xf>
    <xf numFmtId="0" fontId="1" fillId="0" borderId="0" xfId="0" applyNumberFormat="1" applyFont="1" applyProtection="1">
      <protection locked="0"/>
    </xf>
    <xf numFmtId="0" fontId="1" fillId="0" borderId="0" xfId="0" applyNumberFormat="1" applyFont="1" applyAlignment="1" applyProtection="1">
      <alignment horizontal="left" vertical="center"/>
    </xf>
    <xf numFmtId="0" fontId="0" fillId="0" borderId="1" xfId="0" applyNumberFormat="1" applyFont="1" applyFill="1" applyBorder="1"/>
    <xf numFmtId="0" fontId="6" fillId="0" borderId="0" xfId="0" applyFont="1"/>
    <xf numFmtId="0" fontId="7" fillId="0" borderId="0" xfId="0" applyFont="1" applyProtection="1">
      <protection locked="0"/>
    </xf>
    <xf numFmtId="0" fontId="7" fillId="0" borderId="0" xfId="0" applyFont="1"/>
    <xf numFmtId="0" fontId="7" fillId="0" borderId="0" xfId="0" applyNumberFormat="1" applyFont="1" applyProtection="1">
      <protection locked="0"/>
    </xf>
    <xf numFmtId="0" fontId="1" fillId="0" borderId="1" xfId="0" applyFont="1" applyFill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5" fillId="5" borderId="1" xfId="0" applyFont="1" applyFill="1" applyBorder="1" applyProtection="1">
      <protection locked="0"/>
    </xf>
    <xf numFmtId="0" fontId="0" fillId="0" borderId="1" xfId="0" applyFont="1" applyFill="1" applyBorder="1"/>
    <xf numFmtId="0" fontId="0" fillId="0" borderId="1" xfId="0" applyFont="1" applyBorder="1"/>
    <xf numFmtId="0" fontId="8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1" fillId="5" borderId="1" xfId="0" applyNumberFormat="1" applyFont="1" applyFill="1" applyBorder="1" applyAlignment="1">
      <alignment wrapText="1"/>
    </xf>
    <xf numFmtId="0" fontId="1" fillId="0" borderId="7" xfId="0" applyNumberFormat="1" applyFont="1" applyBorder="1" applyAlignment="1" applyProtection="1">
      <alignment horizontal="center" wrapText="1"/>
      <protection locked="0"/>
    </xf>
    <xf numFmtId="0" fontId="1" fillId="5" borderId="1" xfId="0" applyFont="1" applyFill="1" applyBorder="1"/>
    <xf numFmtId="0" fontId="13" fillId="5" borderId="8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 applyProtection="1">
      <alignment horizontal="center"/>
      <protection locked="0"/>
    </xf>
    <xf numFmtId="0" fontId="0" fillId="5" borderId="0" xfId="0" applyFont="1" applyFill="1"/>
    <xf numFmtId="0" fontId="0" fillId="5" borderId="0" xfId="0" applyNumberFormat="1" applyFont="1" applyFill="1" applyProtection="1">
      <protection locked="0"/>
    </xf>
    <xf numFmtId="0" fontId="0" fillId="5" borderId="1" xfId="0" applyFont="1" applyFill="1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Font="1" applyProtection="1">
      <protection locked="0"/>
    </xf>
    <xf numFmtId="0" fontId="0" fillId="0" borderId="0" xfId="0" applyFont="1" applyProtection="1"/>
    <xf numFmtId="0" fontId="2" fillId="0" borderId="1" xfId="0" applyFont="1" applyBorder="1" applyAlignment="1" applyProtection="1">
      <alignment vertical="center" wrapText="1"/>
    </xf>
    <xf numFmtId="0" fontId="2" fillId="0" borderId="1" xfId="0" applyNumberFormat="1" applyFont="1" applyBorder="1" applyAlignment="1">
      <alignment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13" fillId="0" borderId="8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0" fillId="0" borderId="1" xfId="0" applyNumberFormat="1" applyFont="1" applyBorder="1" applyAlignment="1">
      <alignment wrapText="1"/>
    </xf>
    <xf numFmtId="0" fontId="1" fillId="0" borderId="0" xfId="0" applyNumberFormat="1" applyFont="1" applyBorder="1" applyProtection="1">
      <protection locked="0"/>
    </xf>
    <xf numFmtId="0" fontId="1" fillId="0" borderId="0" xfId="0" applyNumberFormat="1" applyFont="1" applyAlignment="1" applyProtection="1">
      <alignment horizontal="left" vertical="center"/>
    </xf>
    <xf numFmtId="0" fontId="0" fillId="0" borderId="9" xfId="0" applyNumberFormat="1" applyFont="1" applyBorder="1"/>
    <xf numFmtId="0" fontId="2" fillId="0" borderId="6" xfId="0" applyFont="1" applyBorder="1" applyAlignment="1">
      <alignment vertical="center" wrapText="1"/>
    </xf>
    <xf numFmtId="0" fontId="1" fillId="0" borderId="1" xfId="0" applyNumberFormat="1" applyFont="1" applyBorder="1" applyAlignment="1">
      <alignment horizontal="center" vertical="center"/>
    </xf>
    <xf numFmtId="0" fontId="0" fillId="0" borderId="0" xfId="0" applyProtection="1">
      <protection locked="0"/>
    </xf>
    <xf numFmtId="0" fontId="3" fillId="0" borderId="2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1" fillId="0" borderId="0" xfId="0" applyNumberFormat="1" applyFont="1" applyAlignment="1" applyProtection="1">
      <alignment horizontal="left" vertical="center"/>
    </xf>
    <xf numFmtId="0" fontId="0" fillId="0" borderId="0" xfId="0" applyAlignment="1" applyProtection="1">
      <alignment horizontal="center"/>
      <protection locked="0"/>
    </xf>
    <xf numFmtId="0" fontId="0" fillId="0" borderId="0" xfId="0" applyFont="1" applyAlignment="1" applyProtection="1">
      <alignment horizontal="center" wrapText="1"/>
      <protection locked="0"/>
    </xf>
    <xf numFmtId="0" fontId="10" fillId="0" borderId="0" xfId="0" applyFont="1" applyAlignment="1" applyProtection="1">
      <alignment horizont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78"/>
  <sheetViews>
    <sheetView topLeftCell="A846" zoomScale="90" zoomScaleNormal="90" workbookViewId="0">
      <selection activeCell="C869" sqref="C869"/>
    </sheetView>
  </sheetViews>
  <sheetFormatPr defaultColWidth="9.109375" defaultRowHeight="14.4" x14ac:dyDescent="0.3"/>
  <cols>
    <col min="1" max="1" width="14.5546875" style="8" customWidth="1"/>
    <col min="2" max="2" width="22.109375" style="8" customWidth="1"/>
    <col min="3" max="3" width="59.6640625" style="27" customWidth="1"/>
    <col min="4" max="4" width="8.6640625" style="8" customWidth="1"/>
    <col min="5" max="5" width="9.109375" style="28"/>
    <col min="6" max="6" width="14" style="8" customWidth="1"/>
    <col min="7" max="7" width="15.88671875" style="8" customWidth="1"/>
    <col min="8" max="8" width="10.109375" style="8" hidden="1" customWidth="1"/>
    <col min="9" max="9" width="18.33203125" style="8" customWidth="1"/>
    <col min="10" max="16384" width="9.109375" style="8"/>
  </cols>
  <sheetData>
    <row r="1" spans="1:9" ht="32.25" customHeight="1" x14ac:dyDescent="0.3">
      <c r="A1" s="88" t="s">
        <v>1838</v>
      </c>
      <c r="B1" s="88"/>
      <c r="C1" s="88"/>
      <c r="D1" s="88"/>
      <c r="E1" s="88"/>
      <c r="F1" s="88"/>
      <c r="G1" s="88"/>
    </row>
    <row r="2" spans="1:9" ht="72.75" customHeight="1" x14ac:dyDescent="0.3">
      <c r="A2" s="89" t="s">
        <v>1866</v>
      </c>
      <c r="B2" s="90"/>
      <c r="C2" s="90"/>
      <c r="D2" s="90"/>
      <c r="E2" s="90"/>
      <c r="F2" s="90"/>
      <c r="G2" s="90"/>
    </row>
    <row r="3" spans="1:9" ht="30" customHeight="1" x14ac:dyDescent="0.3">
      <c r="A3" s="2" t="s">
        <v>0</v>
      </c>
      <c r="B3" s="3" t="s">
        <v>1</v>
      </c>
      <c r="C3" s="4" t="s">
        <v>2</v>
      </c>
      <c r="D3" s="3" t="s">
        <v>3</v>
      </c>
      <c r="E3" s="5" t="s">
        <v>4</v>
      </c>
      <c r="F3" s="6" t="s">
        <v>5</v>
      </c>
      <c r="G3" s="6" t="s">
        <v>6</v>
      </c>
      <c r="H3" s="7"/>
      <c r="I3" s="59" t="s">
        <v>12</v>
      </c>
    </row>
    <row r="4" spans="1:9" ht="43.2" x14ac:dyDescent="0.3">
      <c r="A4" s="9"/>
      <c r="B4" s="10"/>
      <c r="C4" s="11" t="s">
        <v>1883</v>
      </c>
      <c r="D4" s="10"/>
      <c r="E4" s="12"/>
      <c r="F4" s="13"/>
      <c r="G4" s="14">
        <f>SUM(H5:H864)</f>
        <v>0</v>
      </c>
      <c r="H4" s="15"/>
      <c r="I4" s="1"/>
    </row>
    <row r="5" spans="1:9" s="19" customFormat="1" ht="28.8" x14ac:dyDescent="0.3">
      <c r="A5" s="16" t="s">
        <v>1416</v>
      </c>
      <c r="B5" s="16" t="s">
        <v>14</v>
      </c>
      <c r="C5" s="17" t="s">
        <v>15</v>
      </c>
      <c r="D5" s="16"/>
      <c r="E5" s="3" t="s">
        <v>13</v>
      </c>
      <c r="F5" s="36"/>
      <c r="G5" s="16">
        <f>SUM(G6:G10)</f>
        <v>0</v>
      </c>
      <c r="H5" s="18">
        <f>G5</f>
        <v>0</v>
      </c>
      <c r="I5" s="41"/>
    </row>
    <row r="6" spans="1:9" ht="28.8" x14ac:dyDescent="0.3">
      <c r="A6" s="20" t="s">
        <v>935</v>
      </c>
      <c r="B6" s="21"/>
      <c r="C6" s="22" t="s">
        <v>16</v>
      </c>
      <c r="D6" s="16">
        <v>1</v>
      </c>
      <c r="E6" s="3" t="s">
        <v>7</v>
      </c>
      <c r="F6" s="23"/>
      <c r="G6" s="21">
        <f>D6*F6</f>
        <v>0</v>
      </c>
      <c r="H6" s="24"/>
      <c r="I6" s="40"/>
    </row>
    <row r="7" spans="1:9" ht="28.8" x14ac:dyDescent="0.3">
      <c r="A7" s="20" t="s">
        <v>936</v>
      </c>
      <c r="B7" s="21"/>
      <c r="C7" s="22" t="s">
        <v>17</v>
      </c>
      <c r="D7" s="16">
        <v>1</v>
      </c>
      <c r="E7" s="3" t="s">
        <v>7</v>
      </c>
      <c r="F7" s="23"/>
      <c r="G7" s="21">
        <f>D7*F7</f>
        <v>0</v>
      </c>
      <c r="H7" s="24"/>
      <c r="I7" s="40"/>
    </row>
    <row r="8" spans="1:9" ht="43.2" x14ac:dyDescent="0.3">
      <c r="A8" s="20" t="s">
        <v>937</v>
      </c>
      <c r="B8" s="21"/>
      <c r="C8" s="22" t="s">
        <v>18</v>
      </c>
      <c r="D8" s="16">
        <v>1</v>
      </c>
      <c r="E8" s="3" t="s">
        <v>7</v>
      </c>
      <c r="F8" s="23"/>
      <c r="G8" s="21">
        <f>D8*F8</f>
        <v>0</v>
      </c>
      <c r="H8" s="24"/>
      <c r="I8" s="40"/>
    </row>
    <row r="9" spans="1:9" ht="43.2" x14ac:dyDescent="0.3">
      <c r="A9" s="20" t="s">
        <v>938</v>
      </c>
      <c r="B9" s="21"/>
      <c r="C9" s="22" t="s">
        <v>19</v>
      </c>
      <c r="D9" s="16">
        <v>1</v>
      </c>
      <c r="E9" s="3" t="s">
        <v>7</v>
      </c>
      <c r="F9" s="23"/>
      <c r="G9" s="21">
        <f>D9*F9</f>
        <v>0</v>
      </c>
      <c r="H9" s="24"/>
      <c r="I9" s="40"/>
    </row>
    <row r="10" spans="1:9" ht="28.8" x14ac:dyDescent="0.3">
      <c r="A10" s="20" t="s">
        <v>939</v>
      </c>
      <c r="B10" s="21"/>
      <c r="C10" s="22" t="s">
        <v>20</v>
      </c>
      <c r="D10" s="16">
        <v>1</v>
      </c>
      <c r="E10" s="3" t="s">
        <v>7</v>
      </c>
      <c r="F10" s="23"/>
      <c r="G10" s="21">
        <f>D10*F10</f>
        <v>0</v>
      </c>
      <c r="H10" s="24"/>
      <c r="I10" s="40"/>
    </row>
    <row r="11" spans="1:9" s="19" customFormat="1" ht="28.8" x14ac:dyDescent="0.3">
      <c r="A11" s="16" t="s">
        <v>1468</v>
      </c>
      <c r="B11" s="16" t="s">
        <v>21</v>
      </c>
      <c r="C11" s="17" t="s">
        <v>22</v>
      </c>
      <c r="D11" s="16"/>
      <c r="E11" s="3"/>
      <c r="F11" s="37"/>
      <c r="G11" s="16">
        <f>SUM(G12:G16)</f>
        <v>0</v>
      </c>
      <c r="H11" s="18">
        <f>G11</f>
        <v>0</v>
      </c>
      <c r="I11" s="41"/>
    </row>
    <row r="12" spans="1:9" ht="28.8" x14ac:dyDescent="0.3">
      <c r="A12" s="20" t="s">
        <v>1469</v>
      </c>
      <c r="B12" s="21"/>
      <c r="C12" s="22" t="s">
        <v>23</v>
      </c>
      <c r="D12" s="16">
        <v>1</v>
      </c>
      <c r="E12" s="3" t="s">
        <v>7</v>
      </c>
      <c r="F12" s="23"/>
      <c r="G12" s="21">
        <f>D12*F12</f>
        <v>0</v>
      </c>
      <c r="H12" s="24"/>
      <c r="I12" s="40"/>
    </row>
    <row r="13" spans="1:9" ht="28.8" x14ac:dyDescent="0.3">
      <c r="A13" s="20" t="s">
        <v>1470</v>
      </c>
      <c r="B13" s="21"/>
      <c r="C13" s="22" t="s">
        <v>24</v>
      </c>
      <c r="D13" s="16">
        <v>1</v>
      </c>
      <c r="E13" s="3" t="s">
        <v>7</v>
      </c>
      <c r="F13" s="23"/>
      <c r="G13" s="21">
        <f>D13*F13</f>
        <v>0</v>
      </c>
      <c r="H13" s="24"/>
      <c r="I13" s="40"/>
    </row>
    <row r="14" spans="1:9" ht="43.2" x14ac:dyDescent="0.3">
      <c r="A14" s="20" t="s">
        <v>1471</v>
      </c>
      <c r="B14" s="21"/>
      <c r="C14" s="22" t="s">
        <v>25</v>
      </c>
      <c r="D14" s="16">
        <v>1</v>
      </c>
      <c r="E14" s="3" t="s">
        <v>7</v>
      </c>
      <c r="F14" s="23"/>
      <c r="G14" s="21">
        <f>D14*F14</f>
        <v>0</v>
      </c>
      <c r="H14" s="24"/>
      <c r="I14" s="40"/>
    </row>
    <row r="15" spans="1:9" ht="43.2" x14ac:dyDescent="0.3">
      <c r="A15" s="20" t="s">
        <v>1472</v>
      </c>
      <c r="B15" s="21"/>
      <c r="C15" s="22" t="s">
        <v>26</v>
      </c>
      <c r="D15" s="16">
        <v>1</v>
      </c>
      <c r="E15" s="3" t="s">
        <v>7</v>
      </c>
      <c r="F15" s="23"/>
      <c r="G15" s="21">
        <f>D15*F15</f>
        <v>0</v>
      </c>
      <c r="H15" s="24"/>
      <c r="I15" s="40"/>
    </row>
    <row r="16" spans="1:9" ht="28.8" x14ac:dyDescent="0.3">
      <c r="A16" s="20" t="s">
        <v>1473</v>
      </c>
      <c r="B16" s="21"/>
      <c r="C16" s="22" t="s">
        <v>27</v>
      </c>
      <c r="D16" s="16">
        <v>1</v>
      </c>
      <c r="E16" s="3" t="s">
        <v>7</v>
      </c>
      <c r="F16" s="23"/>
      <c r="G16" s="21">
        <f>D16*F16</f>
        <v>0</v>
      </c>
      <c r="H16" s="24"/>
      <c r="I16" s="40"/>
    </row>
    <row r="17" spans="1:9" s="19" customFormat="1" ht="28.8" x14ac:dyDescent="0.3">
      <c r="A17" s="16" t="s">
        <v>1326</v>
      </c>
      <c r="B17" s="16" t="s">
        <v>28</v>
      </c>
      <c r="C17" s="17" t="s">
        <v>29</v>
      </c>
      <c r="D17" s="16"/>
      <c r="E17" s="3"/>
      <c r="F17" s="37"/>
      <c r="G17" s="16">
        <f>SUM(G18:G22)</f>
        <v>0</v>
      </c>
      <c r="H17" s="18">
        <f>G17</f>
        <v>0</v>
      </c>
      <c r="I17" s="41"/>
    </row>
    <row r="18" spans="1:9" ht="28.8" x14ac:dyDescent="0.3">
      <c r="A18" s="20" t="s">
        <v>940</v>
      </c>
      <c r="B18" s="21"/>
      <c r="C18" s="22" t="s">
        <v>30</v>
      </c>
      <c r="D18" s="16">
        <v>1</v>
      </c>
      <c r="E18" s="3" t="s">
        <v>7</v>
      </c>
      <c r="F18" s="23"/>
      <c r="G18" s="21">
        <f>D18*F18</f>
        <v>0</v>
      </c>
      <c r="H18" s="24"/>
      <c r="I18" s="40"/>
    </row>
    <row r="19" spans="1:9" ht="28.8" x14ac:dyDescent="0.3">
      <c r="A19" s="20" t="s">
        <v>941</v>
      </c>
      <c r="B19" s="21"/>
      <c r="C19" s="22" t="s">
        <v>31</v>
      </c>
      <c r="D19" s="16">
        <v>1</v>
      </c>
      <c r="E19" s="3" t="s">
        <v>7</v>
      </c>
      <c r="F19" s="23"/>
      <c r="G19" s="21">
        <f>D19*F19</f>
        <v>0</v>
      </c>
      <c r="H19" s="24"/>
      <c r="I19" s="40"/>
    </row>
    <row r="20" spans="1:9" ht="43.2" x14ac:dyDescent="0.3">
      <c r="A20" s="20" t="s">
        <v>942</v>
      </c>
      <c r="B20" s="21"/>
      <c r="C20" s="22" t="s">
        <v>32</v>
      </c>
      <c r="D20" s="16">
        <v>1</v>
      </c>
      <c r="E20" s="3" t="s">
        <v>7</v>
      </c>
      <c r="F20" s="23"/>
      <c r="G20" s="21">
        <f>D20*F20</f>
        <v>0</v>
      </c>
      <c r="H20" s="24"/>
      <c r="I20" s="40"/>
    </row>
    <row r="21" spans="1:9" ht="43.2" x14ac:dyDescent="0.3">
      <c r="A21" s="20" t="s">
        <v>943</v>
      </c>
      <c r="B21" s="21"/>
      <c r="C21" s="22" t="s">
        <v>33</v>
      </c>
      <c r="D21" s="16">
        <v>1</v>
      </c>
      <c r="E21" s="3" t="s">
        <v>7</v>
      </c>
      <c r="F21" s="23"/>
      <c r="G21" s="21">
        <f>D21*F21</f>
        <v>0</v>
      </c>
      <c r="H21" s="24"/>
      <c r="I21" s="40"/>
    </row>
    <row r="22" spans="1:9" ht="28.8" x14ac:dyDescent="0.3">
      <c r="A22" s="20" t="s">
        <v>944</v>
      </c>
      <c r="B22" s="21"/>
      <c r="C22" s="22" t="s">
        <v>34</v>
      </c>
      <c r="D22" s="16">
        <v>1</v>
      </c>
      <c r="E22" s="3" t="s">
        <v>7</v>
      </c>
      <c r="F22" s="23"/>
      <c r="G22" s="21">
        <f>D22*F22</f>
        <v>0</v>
      </c>
      <c r="H22" s="24"/>
      <c r="I22" s="40"/>
    </row>
    <row r="23" spans="1:9" s="19" customFormat="1" ht="28.8" x14ac:dyDescent="0.3">
      <c r="A23" s="16" t="s">
        <v>1474</v>
      </c>
      <c r="B23" s="16" t="s">
        <v>35</v>
      </c>
      <c r="C23" s="17" t="s">
        <v>36</v>
      </c>
      <c r="D23" s="16"/>
      <c r="E23" s="3"/>
      <c r="F23" s="37"/>
      <c r="G23" s="16">
        <f>SUM(G24:G28)</f>
        <v>0</v>
      </c>
      <c r="H23" s="18">
        <f>G23</f>
        <v>0</v>
      </c>
      <c r="I23" s="41"/>
    </row>
    <row r="24" spans="1:9" ht="28.8" x14ac:dyDescent="0.3">
      <c r="A24" s="20" t="s">
        <v>1475</v>
      </c>
      <c r="B24" s="21"/>
      <c r="C24" s="22" t="s">
        <v>37</v>
      </c>
      <c r="D24" s="16">
        <v>1</v>
      </c>
      <c r="E24" s="3" t="s">
        <v>7</v>
      </c>
      <c r="F24" s="23"/>
      <c r="G24" s="21">
        <f>D24*F24</f>
        <v>0</v>
      </c>
      <c r="H24" s="24"/>
      <c r="I24" s="40"/>
    </row>
    <row r="25" spans="1:9" ht="28.8" x14ac:dyDescent="0.3">
      <c r="A25" s="20" t="s">
        <v>1476</v>
      </c>
      <c r="B25" s="21"/>
      <c r="C25" s="22" t="s">
        <v>38</v>
      </c>
      <c r="D25" s="16">
        <v>1</v>
      </c>
      <c r="E25" s="3" t="s">
        <v>7</v>
      </c>
      <c r="F25" s="23"/>
      <c r="G25" s="21">
        <f>D25*F25</f>
        <v>0</v>
      </c>
      <c r="H25" s="24"/>
      <c r="I25" s="40"/>
    </row>
    <row r="26" spans="1:9" ht="43.2" x14ac:dyDescent="0.3">
      <c r="A26" s="20" t="s">
        <v>1477</v>
      </c>
      <c r="B26" s="21"/>
      <c r="C26" s="22" t="s">
        <v>39</v>
      </c>
      <c r="D26" s="16">
        <v>1</v>
      </c>
      <c r="E26" s="3" t="s">
        <v>7</v>
      </c>
      <c r="F26" s="23"/>
      <c r="G26" s="21">
        <f>D26*F26</f>
        <v>0</v>
      </c>
      <c r="H26" s="24"/>
      <c r="I26" s="40"/>
    </row>
    <row r="27" spans="1:9" ht="43.2" x14ac:dyDescent="0.3">
      <c r="A27" s="20" t="s">
        <v>1478</v>
      </c>
      <c r="B27" s="21"/>
      <c r="C27" s="22" t="s">
        <v>40</v>
      </c>
      <c r="D27" s="16">
        <v>1</v>
      </c>
      <c r="E27" s="3" t="s">
        <v>7</v>
      </c>
      <c r="F27" s="23"/>
      <c r="G27" s="21">
        <f>D27*F27</f>
        <v>0</v>
      </c>
      <c r="H27" s="24"/>
      <c r="I27" s="40"/>
    </row>
    <row r="28" spans="1:9" ht="28.8" x14ac:dyDescent="0.3">
      <c r="A28" s="20" t="s">
        <v>1479</v>
      </c>
      <c r="B28" s="21"/>
      <c r="C28" s="22" t="s">
        <v>41</v>
      </c>
      <c r="D28" s="16">
        <v>1</v>
      </c>
      <c r="E28" s="3" t="s">
        <v>7</v>
      </c>
      <c r="F28" s="23"/>
      <c r="G28" s="21">
        <f>D28*F28</f>
        <v>0</v>
      </c>
      <c r="H28" s="24"/>
      <c r="I28" s="40"/>
    </row>
    <row r="29" spans="1:9" s="19" customFormat="1" ht="28.8" x14ac:dyDescent="0.3">
      <c r="A29" s="16" t="s">
        <v>1327</v>
      </c>
      <c r="B29" s="16" t="s">
        <v>42</v>
      </c>
      <c r="C29" s="17" t="s">
        <v>43</v>
      </c>
      <c r="D29" s="16"/>
      <c r="E29" s="3"/>
      <c r="F29" s="37"/>
      <c r="G29" s="16">
        <f>SUM(G30:G34)</f>
        <v>0</v>
      </c>
      <c r="H29" s="18">
        <f>G29</f>
        <v>0</v>
      </c>
      <c r="I29" s="41"/>
    </row>
    <row r="30" spans="1:9" ht="28.8" x14ac:dyDescent="0.3">
      <c r="A30" s="20" t="s">
        <v>945</v>
      </c>
      <c r="B30" s="21"/>
      <c r="C30" s="22" t="s">
        <v>44</v>
      </c>
      <c r="D30" s="16">
        <v>1</v>
      </c>
      <c r="E30" s="3" t="s">
        <v>7</v>
      </c>
      <c r="F30" s="23"/>
      <c r="G30" s="21">
        <f>D30*F30</f>
        <v>0</v>
      </c>
      <c r="H30" s="24"/>
      <c r="I30" s="40"/>
    </row>
    <row r="31" spans="1:9" ht="43.2" x14ac:dyDescent="0.3">
      <c r="A31" s="20" t="s">
        <v>946</v>
      </c>
      <c r="B31" s="21"/>
      <c r="C31" s="22" t="s">
        <v>45</v>
      </c>
      <c r="D31" s="16">
        <v>1</v>
      </c>
      <c r="E31" s="3" t="s">
        <v>7</v>
      </c>
      <c r="F31" s="23"/>
      <c r="G31" s="21">
        <f>D31*F31</f>
        <v>0</v>
      </c>
      <c r="H31" s="24"/>
      <c r="I31" s="40"/>
    </row>
    <row r="32" spans="1:9" ht="43.2" x14ac:dyDescent="0.3">
      <c r="A32" s="20" t="s">
        <v>947</v>
      </c>
      <c r="B32" s="21"/>
      <c r="C32" s="22" t="s">
        <v>46</v>
      </c>
      <c r="D32" s="16">
        <v>1</v>
      </c>
      <c r="E32" s="3" t="s">
        <v>7</v>
      </c>
      <c r="F32" s="23"/>
      <c r="G32" s="21">
        <f>D32*F32</f>
        <v>0</v>
      </c>
      <c r="H32" s="24"/>
      <c r="I32" s="40"/>
    </row>
    <row r="33" spans="1:9" ht="43.2" x14ac:dyDescent="0.3">
      <c r="A33" s="20" t="s">
        <v>948</v>
      </c>
      <c r="B33" s="21"/>
      <c r="C33" s="22" t="s">
        <v>47</v>
      </c>
      <c r="D33" s="16">
        <v>1</v>
      </c>
      <c r="E33" s="3" t="s">
        <v>7</v>
      </c>
      <c r="F33" s="23"/>
      <c r="G33" s="21">
        <f>D33*F33</f>
        <v>0</v>
      </c>
      <c r="H33" s="24"/>
      <c r="I33" s="40"/>
    </row>
    <row r="34" spans="1:9" ht="28.8" x14ac:dyDescent="0.3">
      <c r="A34" s="20" t="s">
        <v>949</v>
      </c>
      <c r="B34" s="21"/>
      <c r="C34" s="22" t="s">
        <v>48</v>
      </c>
      <c r="D34" s="16">
        <v>1</v>
      </c>
      <c r="E34" s="3" t="s">
        <v>7</v>
      </c>
      <c r="F34" s="23"/>
      <c r="G34" s="21">
        <f>D34*F34</f>
        <v>0</v>
      </c>
      <c r="H34" s="24"/>
      <c r="I34" s="40"/>
    </row>
    <row r="35" spans="1:9" s="19" customFormat="1" ht="28.8" x14ac:dyDescent="0.3">
      <c r="A35" s="16" t="s">
        <v>1480</v>
      </c>
      <c r="B35" s="16" t="s">
        <v>49</v>
      </c>
      <c r="C35" s="17" t="s">
        <v>50</v>
      </c>
      <c r="D35" s="16"/>
      <c r="E35" s="3"/>
      <c r="F35" s="37"/>
      <c r="G35" s="16">
        <f>SUM(G36:G40)</f>
        <v>0</v>
      </c>
      <c r="H35" s="18">
        <f>G35</f>
        <v>0</v>
      </c>
      <c r="I35" s="41"/>
    </row>
    <row r="36" spans="1:9" ht="28.8" x14ac:dyDescent="0.3">
      <c r="A36" s="20" t="s">
        <v>1481</v>
      </c>
      <c r="B36" s="21"/>
      <c r="C36" s="22" t="s">
        <v>51</v>
      </c>
      <c r="D36" s="16">
        <v>1</v>
      </c>
      <c r="E36" s="3" t="s">
        <v>7</v>
      </c>
      <c r="F36" s="23"/>
      <c r="G36" s="21">
        <f>D36*F36</f>
        <v>0</v>
      </c>
      <c r="H36" s="24"/>
      <c r="I36" s="40"/>
    </row>
    <row r="37" spans="1:9" ht="28.8" x14ac:dyDescent="0.3">
      <c r="A37" s="20" t="s">
        <v>1482</v>
      </c>
      <c r="B37" s="21"/>
      <c r="C37" s="22" t="s">
        <v>52</v>
      </c>
      <c r="D37" s="16">
        <v>1</v>
      </c>
      <c r="E37" s="3" t="s">
        <v>7</v>
      </c>
      <c r="F37" s="23"/>
      <c r="G37" s="21">
        <f>D37*F37</f>
        <v>0</v>
      </c>
      <c r="H37" s="24"/>
      <c r="I37" s="40"/>
    </row>
    <row r="38" spans="1:9" ht="72" x14ac:dyDescent="0.3">
      <c r="A38" s="20" t="s">
        <v>1483</v>
      </c>
      <c r="B38" s="21"/>
      <c r="C38" s="22" t="s">
        <v>53</v>
      </c>
      <c r="D38" s="16">
        <v>1</v>
      </c>
      <c r="E38" s="3" t="s">
        <v>7</v>
      </c>
      <c r="F38" s="23"/>
      <c r="G38" s="21">
        <f>D38*F38</f>
        <v>0</v>
      </c>
      <c r="H38" s="24"/>
      <c r="I38" s="40"/>
    </row>
    <row r="39" spans="1:9" ht="43.2" x14ac:dyDescent="0.3">
      <c r="A39" s="20" t="s">
        <v>1484</v>
      </c>
      <c r="B39" s="21"/>
      <c r="C39" s="22" t="s">
        <v>54</v>
      </c>
      <c r="D39" s="16">
        <v>1</v>
      </c>
      <c r="E39" s="3" t="s">
        <v>7</v>
      </c>
      <c r="F39" s="23"/>
      <c r="G39" s="21">
        <f>D39*F39</f>
        <v>0</v>
      </c>
      <c r="H39" s="24"/>
      <c r="I39" s="40"/>
    </row>
    <row r="40" spans="1:9" ht="43.2" x14ac:dyDescent="0.3">
      <c r="A40" s="20" t="s">
        <v>1485</v>
      </c>
      <c r="B40" s="21"/>
      <c r="C40" s="22" t="s">
        <v>55</v>
      </c>
      <c r="D40" s="16">
        <v>1</v>
      </c>
      <c r="E40" s="3" t="s">
        <v>7</v>
      </c>
      <c r="F40" s="23"/>
      <c r="G40" s="21">
        <f>D40*F40</f>
        <v>0</v>
      </c>
      <c r="H40" s="24"/>
      <c r="I40" s="40"/>
    </row>
    <row r="41" spans="1:9" s="19" customFormat="1" ht="28.8" x14ac:dyDescent="0.3">
      <c r="A41" s="16" t="s">
        <v>1328</v>
      </c>
      <c r="B41" s="16" t="s">
        <v>56</v>
      </c>
      <c r="C41" s="17" t="s">
        <v>57</v>
      </c>
      <c r="D41" s="16"/>
      <c r="E41" s="3"/>
      <c r="F41" s="37"/>
      <c r="G41" s="16">
        <f>SUM(G42:G46)</f>
        <v>0</v>
      </c>
      <c r="H41" s="18">
        <f>G41</f>
        <v>0</v>
      </c>
      <c r="I41" s="41"/>
    </row>
    <row r="42" spans="1:9" ht="28.8" x14ac:dyDescent="0.3">
      <c r="A42" s="20" t="s">
        <v>950</v>
      </c>
      <c r="B42" s="21"/>
      <c r="C42" s="22" t="s">
        <v>58</v>
      </c>
      <c r="D42" s="16">
        <v>1</v>
      </c>
      <c r="E42" s="3" t="s">
        <v>7</v>
      </c>
      <c r="F42" s="23"/>
      <c r="G42" s="21">
        <f>D42*F42</f>
        <v>0</v>
      </c>
      <c r="H42" s="24"/>
      <c r="I42" s="40"/>
    </row>
    <row r="43" spans="1:9" ht="28.8" x14ac:dyDescent="0.3">
      <c r="A43" s="20" t="s">
        <v>951</v>
      </c>
      <c r="B43" s="21"/>
      <c r="C43" s="22" t="s">
        <v>59</v>
      </c>
      <c r="D43" s="16">
        <v>1</v>
      </c>
      <c r="E43" s="3" t="s">
        <v>7</v>
      </c>
      <c r="F43" s="23"/>
      <c r="G43" s="21">
        <f>D43*F43</f>
        <v>0</v>
      </c>
      <c r="H43" s="24"/>
      <c r="I43" s="40"/>
    </row>
    <row r="44" spans="1:9" ht="72" x14ac:dyDescent="0.3">
      <c r="A44" s="20" t="s">
        <v>952</v>
      </c>
      <c r="B44" s="21"/>
      <c r="C44" s="22" t="s">
        <v>60</v>
      </c>
      <c r="D44" s="16">
        <v>1</v>
      </c>
      <c r="E44" s="3" t="s">
        <v>7</v>
      </c>
      <c r="F44" s="23"/>
      <c r="G44" s="21">
        <f>D44*F44</f>
        <v>0</v>
      </c>
      <c r="H44" s="24"/>
      <c r="I44" s="40"/>
    </row>
    <row r="45" spans="1:9" ht="43.2" x14ac:dyDescent="0.3">
      <c r="A45" s="20" t="s">
        <v>953</v>
      </c>
      <c r="B45" s="21"/>
      <c r="C45" s="22" t="s">
        <v>61</v>
      </c>
      <c r="D45" s="16">
        <v>1</v>
      </c>
      <c r="E45" s="3" t="s">
        <v>7</v>
      </c>
      <c r="F45" s="23"/>
      <c r="G45" s="21">
        <f>D45*F45</f>
        <v>0</v>
      </c>
      <c r="H45" s="24"/>
      <c r="I45" s="40"/>
    </row>
    <row r="46" spans="1:9" ht="43.2" x14ac:dyDescent="0.3">
      <c r="A46" s="20" t="s">
        <v>954</v>
      </c>
      <c r="B46" s="21"/>
      <c r="C46" s="22" t="s">
        <v>62</v>
      </c>
      <c r="D46" s="16">
        <v>1</v>
      </c>
      <c r="E46" s="3" t="s">
        <v>7</v>
      </c>
      <c r="F46" s="23"/>
      <c r="G46" s="21">
        <f>D46*F46</f>
        <v>0</v>
      </c>
      <c r="H46" s="24"/>
      <c r="I46" s="40"/>
    </row>
    <row r="47" spans="1:9" s="19" customFormat="1" ht="28.8" x14ac:dyDescent="0.3">
      <c r="A47" s="16" t="s">
        <v>1486</v>
      </c>
      <c r="B47" s="16" t="s">
        <v>63</v>
      </c>
      <c r="C47" s="17" t="s">
        <v>64</v>
      </c>
      <c r="D47" s="16"/>
      <c r="E47" s="3"/>
      <c r="F47" s="37"/>
      <c r="G47" s="16">
        <f>SUM(G48:G52)</f>
        <v>0</v>
      </c>
      <c r="H47" s="18">
        <f>G47</f>
        <v>0</v>
      </c>
      <c r="I47" s="41"/>
    </row>
    <row r="48" spans="1:9" ht="28.8" x14ac:dyDescent="0.3">
      <c r="A48" s="20" t="s">
        <v>1487</v>
      </c>
      <c r="B48" s="21"/>
      <c r="C48" s="22" t="s">
        <v>65</v>
      </c>
      <c r="D48" s="16">
        <v>1</v>
      </c>
      <c r="E48" s="3" t="s">
        <v>7</v>
      </c>
      <c r="F48" s="23"/>
      <c r="G48" s="21">
        <f>D48*F48</f>
        <v>0</v>
      </c>
      <c r="H48" s="24"/>
      <c r="I48" s="40"/>
    </row>
    <row r="49" spans="1:9" ht="28.8" x14ac:dyDescent="0.3">
      <c r="A49" s="20" t="s">
        <v>1488</v>
      </c>
      <c r="B49" s="21"/>
      <c r="C49" s="22" t="s">
        <v>66</v>
      </c>
      <c r="D49" s="16">
        <v>1</v>
      </c>
      <c r="E49" s="3" t="s">
        <v>7</v>
      </c>
      <c r="F49" s="23"/>
      <c r="G49" s="21">
        <f>D49*F49</f>
        <v>0</v>
      </c>
      <c r="H49" s="24"/>
      <c r="I49" s="40"/>
    </row>
    <row r="50" spans="1:9" ht="72" x14ac:dyDescent="0.3">
      <c r="A50" s="20" t="s">
        <v>1489</v>
      </c>
      <c r="B50" s="21"/>
      <c r="C50" s="22" t="s">
        <v>67</v>
      </c>
      <c r="D50" s="16">
        <v>1</v>
      </c>
      <c r="E50" s="3" t="s">
        <v>7</v>
      </c>
      <c r="F50" s="23"/>
      <c r="G50" s="21">
        <f>D50*F50</f>
        <v>0</v>
      </c>
      <c r="H50" s="24"/>
      <c r="I50" s="40"/>
    </row>
    <row r="51" spans="1:9" ht="43.2" x14ac:dyDescent="0.3">
      <c r="A51" s="20" t="s">
        <v>1490</v>
      </c>
      <c r="B51" s="21"/>
      <c r="C51" s="22" t="s">
        <v>68</v>
      </c>
      <c r="D51" s="16">
        <v>1</v>
      </c>
      <c r="E51" s="3" t="s">
        <v>7</v>
      </c>
      <c r="F51" s="23"/>
      <c r="G51" s="21">
        <f>D51*F51</f>
        <v>0</v>
      </c>
      <c r="H51" s="24"/>
      <c r="I51" s="40"/>
    </row>
    <row r="52" spans="1:9" ht="43.2" x14ac:dyDescent="0.3">
      <c r="A52" s="20" t="s">
        <v>1491</v>
      </c>
      <c r="B52" s="21"/>
      <c r="C52" s="22" t="s">
        <v>69</v>
      </c>
      <c r="D52" s="16">
        <v>1</v>
      </c>
      <c r="E52" s="3" t="s">
        <v>7</v>
      </c>
      <c r="F52" s="23"/>
      <c r="G52" s="21">
        <f>D52*F52</f>
        <v>0</v>
      </c>
      <c r="H52" s="24"/>
      <c r="I52" s="40"/>
    </row>
    <row r="53" spans="1:9" s="19" customFormat="1" ht="28.8" x14ac:dyDescent="0.3">
      <c r="A53" s="16" t="s">
        <v>1492</v>
      </c>
      <c r="B53" s="16" t="s">
        <v>70</v>
      </c>
      <c r="C53" s="17" t="s">
        <v>71</v>
      </c>
      <c r="D53" s="16"/>
      <c r="E53" s="3"/>
      <c r="F53" s="37"/>
      <c r="G53" s="16">
        <f>SUM(G54:G58)</f>
        <v>0</v>
      </c>
      <c r="H53" s="18">
        <f>G53</f>
        <v>0</v>
      </c>
      <c r="I53" s="41"/>
    </row>
    <row r="54" spans="1:9" ht="28.8" x14ac:dyDescent="0.3">
      <c r="A54" s="20" t="s">
        <v>1493</v>
      </c>
      <c r="B54" s="21"/>
      <c r="C54" s="22" t="s">
        <v>72</v>
      </c>
      <c r="D54" s="16">
        <v>1</v>
      </c>
      <c r="E54" s="3" t="s">
        <v>7</v>
      </c>
      <c r="F54" s="23"/>
      <c r="G54" s="21">
        <f>D54*F54</f>
        <v>0</v>
      </c>
      <c r="H54" s="24"/>
      <c r="I54" s="40"/>
    </row>
    <row r="55" spans="1:9" ht="28.8" x14ac:dyDescent="0.3">
      <c r="A55" s="20" t="s">
        <v>1494</v>
      </c>
      <c r="B55" s="21"/>
      <c r="C55" s="22" t="s">
        <v>73</v>
      </c>
      <c r="D55" s="16">
        <v>1</v>
      </c>
      <c r="E55" s="3" t="s">
        <v>7</v>
      </c>
      <c r="F55" s="23"/>
      <c r="G55" s="21">
        <f>D55*F55</f>
        <v>0</v>
      </c>
      <c r="H55" s="24"/>
      <c r="I55" s="40"/>
    </row>
    <row r="56" spans="1:9" ht="72" x14ac:dyDescent="0.3">
      <c r="A56" s="20" t="s">
        <v>1495</v>
      </c>
      <c r="B56" s="21"/>
      <c r="C56" s="22" t="s">
        <v>74</v>
      </c>
      <c r="D56" s="16">
        <v>1</v>
      </c>
      <c r="E56" s="3" t="s">
        <v>7</v>
      </c>
      <c r="F56" s="23"/>
      <c r="G56" s="21">
        <f>D56*F56</f>
        <v>0</v>
      </c>
      <c r="H56" s="24"/>
      <c r="I56" s="40"/>
    </row>
    <row r="57" spans="1:9" ht="43.2" x14ac:dyDescent="0.3">
      <c r="A57" s="20" t="s">
        <v>1496</v>
      </c>
      <c r="B57" s="21"/>
      <c r="C57" s="22" t="s">
        <v>75</v>
      </c>
      <c r="D57" s="16">
        <v>1</v>
      </c>
      <c r="E57" s="3" t="s">
        <v>7</v>
      </c>
      <c r="F57" s="23"/>
      <c r="G57" s="21">
        <f>D57*F57</f>
        <v>0</v>
      </c>
      <c r="H57" s="24"/>
      <c r="I57" s="40"/>
    </row>
    <row r="58" spans="1:9" ht="43.2" x14ac:dyDescent="0.3">
      <c r="A58" s="20" t="s">
        <v>1497</v>
      </c>
      <c r="B58" s="21"/>
      <c r="C58" s="22" t="s">
        <v>76</v>
      </c>
      <c r="D58" s="16">
        <v>1</v>
      </c>
      <c r="E58" s="3" t="s">
        <v>7</v>
      </c>
      <c r="F58" s="23"/>
      <c r="G58" s="21">
        <f>D58*F58</f>
        <v>0</v>
      </c>
      <c r="H58" s="24"/>
      <c r="I58" s="40"/>
    </row>
    <row r="59" spans="1:9" s="19" customFormat="1" x14ac:dyDescent="0.3">
      <c r="A59" s="16" t="s">
        <v>1498</v>
      </c>
      <c r="B59" s="16" t="s">
        <v>77</v>
      </c>
      <c r="C59" s="17" t="s">
        <v>78</v>
      </c>
      <c r="D59" s="16"/>
      <c r="E59" s="3"/>
      <c r="F59" s="37"/>
      <c r="G59" s="16">
        <f>SUM(G60:G64)</f>
        <v>0</v>
      </c>
      <c r="H59" s="18">
        <f>G59</f>
        <v>0</v>
      </c>
      <c r="I59" s="41"/>
    </row>
    <row r="60" spans="1:9" ht="28.8" x14ac:dyDescent="0.3">
      <c r="A60" s="20" t="s">
        <v>1499</v>
      </c>
      <c r="B60" s="21"/>
      <c r="C60" s="22" t="s">
        <v>79</v>
      </c>
      <c r="D60" s="16">
        <v>1</v>
      </c>
      <c r="E60" s="3" t="s">
        <v>7</v>
      </c>
      <c r="F60" s="23"/>
      <c r="G60" s="21">
        <f>D60*F60</f>
        <v>0</v>
      </c>
      <c r="H60" s="24"/>
      <c r="I60" s="40"/>
    </row>
    <row r="61" spans="1:9" ht="43.2" x14ac:dyDescent="0.3">
      <c r="A61" s="20" t="s">
        <v>1500</v>
      </c>
      <c r="B61" s="21"/>
      <c r="C61" s="22" t="s">
        <v>80</v>
      </c>
      <c r="D61" s="16">
        <v>1</v>
      </c>
      <c r="E61" s="3" t="s">
        <v>7</v>
      </c>
      <c r="F61" s="23"/>
      <c r="G61" s="21">
        <f>D61*F61</f>
        <v>0</v>
      </c>
      <c r="H61" s="24"/>
      <c r="I61" s="40"/>
    </row>
    <row r="62" spans="1:9" ht="57.6" x14ac:dyDescent="0.3">
      <c r="A62" s="20" t="s">
        <v>1501</v>
      </c>
      <c r="B62" s="21"/>
      <c r="C62" s="22" t="s">
        <v>81</v>
      </c>
      <c r="D62" s="16">
        <v>1</v>
      </c>
      <c r="E62" s="3" t="s">
        <v>7</v>
      </c>
      <c r="F62" s="23"/>
      <c r="G62" s="21">
        <f>D62*F62</f>
        <v>0</v>
      </c>
      <c r="H62" s="24"/>
      <c r="I62" s="40"/>
    </row>
    <row r="63" spans="1:9" ht="43.2" x14ac:dyDescent="0.3">
      <c r="A63" s="20" t="s">
        <v>1502</v>
      </c>
      <c r="B63" s="21"/>
      <c r="C63" s="22" t="s">
        <v>82</v>
      </c>
      <c r="D63" s="16">
        <v>1</v>
      </c>
      <c r="E63" s="3" t="s">
        <v>7</v>
      </c>
      <c r="F63" s="23"/>
      <c r="G63" s="21">
        <f>D63*F63</f>
        <v>0</v>
      </c>
      <c r="H63" s="24"/>
      <c r="I63" s="40"/>
    </row>
    <row r="64" spans="1:9" ht="57.6" x14ac:dyDescent="0.3">
      <c r="A64" s="20" t="s">
        <v>1503</v>
      </c>
      <c r="B64" s="21"/>
      <c r="C64" s="22" t="s">
        <v>83</v>
      </c>
      <c r="D64" s="16">
        <v>1</v>
      </c>
      <c r="E64" s="3" t="s">
        <v>7</v>
      </c>
      <c r="F64" s="23"/>
      <c r="G64" s="21">
        <f>D64*F64</f>
        <v>0</v>
      </c>
      <c r="H64" s="24"/>
      <c r="I64" s="40"/>
    </row>
    <row r="65" spans="1:9" s="19" customFormat="1" ht="28.8" x14ac:dyDescent="0.3">
      <c r="A65" s="16" t="s">
        <v>1504</v>
      </c>
      <c r="B65" s="16" t="s">
        <v>84</v>
      </c>
      <c r="C65" s="17" t="s">
        <v>85</v>
      </c>
      <c r="D65" s="16"/>
      <c r="E65" s="3"/>
      <c r="F65" s="37"/>
      <c r="G65" s="16">
        <f>SUM(G66:G70)</f>
        <v>0</v>
      </c>
      <c r="H65" s="18">
        <f>G65</f>
        <v>0</v>
      </c>
      <c r="I65" s="41"/>
    </row>
    <row r="66" spans="1:9" ht="28.8" x14ac:dyDescent="0.3">
      <c r="A66" s="20" t="s">
        <v>1505</v>
      </c>
      <c r="B66" s="21"/>
      <c r="C66" s="22" t="s">
        <v>86</v>
      </c>
      <c r="D66" s="16">
        <v>1</v>
      </c>
      <c r="E66" s="3" t="s">
        <v>7</v>
      </c>
      <c r="F66" s="23"/>
      <c r="G66" s="21">
        <f>D66*F66</f>
        <v>0</v>
      </c>
      <c r="H66" s="24"/>
      <c r="I66" s="40"/>
    </row>
    <row r="67" spans="1:9" ht="28.8" x14ac:dyDescent="0.3">
      <c r="A67" s="20" t="s">
        <v>1506</v>
      </c>
      <c r="B67" s="21"/>
      <c r="C67" s="22" t="s">
        <v>87</v>
      </c>
      <c r="D67" s="16">
        <v>1</v>
      </c>
      <c r="E67" s="3" t="s">
        <v>7</v>
      </c>
      <c r="F67" s="23"/>
      <c r="G67" s="21">
        <f>D67*F67</f>
        <v>0</v>
      </c>
      <c r="H67" s="24"/>
      <c r="I67" s="40"/>
    </row>
    <row r="68" spans="1:9" ht="72" x14ac:dyDescent="0.3">
      <c r="A68" s="20" t="s">
        <v>1507</v>
      </c>
      <c r="B68" s="21"/>
      <c r="C68" s="22" t="s">
        <v>88</v>
      </c>
      <c r="D68" s="16">
        <v>1</v>
      </c>
      <c r="E68" s="3" t="s">
        <v>7</v>
      </c>
      <c r="F68" s="23"/>
      <c r="G68" s="21">
        <f>D68*F68</f>
        <v>0</v>
      </c>
      <c r="H68" s="24"/>
      <c r="I68" s="40"/>
    </row>
    <row r="69" spans="1:9" ht="43.2" x14ac:dyDescent="0.3">
      <c r="A69" s="20" t="s">
        <v>1508</v>
      </c>
      <c r="B69" s="21"/>
      <c r="C69" s="22" t="s">
        <v>89</v>
      </c>
      <c r="D69" s="16">
        <v>1</v>
      </c>
      <c r="E69" s="3" t="s">
        <v>7</v>
      </c>
      <c r="F69" s="23"/>
      <c r="G69" s="21">
        <f>D69*F69</f>
        <v>0</v>
      </c>
      <c r="H69" s="24"/>
      <c r="I69" s="40"/>
    </row>
    <row r="70" spans="1:9" ht="43.2" x14ac:dyDescent="0.3">
      <c r="A70" s="20" t="s">
        <v>1509</v>
      </c>
      <c r="B70" s="21"/>
      <c r="C70" s="22" t="s">
        <v>90</v>
      </c>
      <c r="D70" s="16">
        <v>1</v>
      </c>
      <c r="E70" s="3" t="s">
        <v>7</v>
      </c>
      <c r="F70" s="23"/>
      <c r="G70" s="21">
        <f>D70*F70</f>
        <v>0</v>
      </c>
      <c r="H70" s="24"/>
      <c r="I70" s="40"/>
    </row>
    <row r="71" spans="1:9" s="19" customFormat="1" ht="28.8" x14ac:dyDescent="0.3">
      <c r="A71" s="16" t="s">
        <v>1329</v>
      </c>
      <c r="B71" s="16" t="s">
        <v>91</v>
      </c>
      <c r="C71" s="17" t="s">
        <v>92</v>
      </c>
      <c r="D71" s="16"/>
      <c r="E71" s="3"/>
      <c r="F71" s="37"/>
      <c r="G71" s="16">
        <f>SUM(G72:G76)</f>
        <v>0</v>
      </c>
      <c r="H71" s="18">
        <f>G71</f>
        <v>0</v>
      </c>
      <c r="I71" s="41"/>
    </row>
    <row r="72" spans="1:9" ht="28.8" x14ac:dyDescent="0.3">
      <c r="A72" s="20" t="s">
        <v>960</v>
      </c>
      <c r="B72" s="21"/>
      <c r="C72" s="22" t="s">
        <v>93</v>
      </c>
      <c r="D72" s="16">
        <v>1</v>
      </c>
      <c r="E72" s="3" t="s">
        <v>7</v>
      </c>
      <c r="F72" s="23"/>
      <c r="G72" s="21">
        <f>D72*F72</f>
        <v>0</v>
      </c>
      <c r="H72" s="24"/>
      <c r="I72" s="40"/>
    </row>
    <row r="73" spans="1:9" x14ac:dyDescent="0.3">
      <c r="A73" s="20" t="s">
        <v>961</v>
      </c>
      <c r="B73" s="21"/>
      <c r="C73" s="22" t="s">
        <v>94</v>
      </c>
      <c r="D73" s="16">
        <v>1</v>
      </c>
      <c r="E73" s="3" t="s">
        <v>7</v>
      </c>
      <c r="F73" s="23"/>
      <c r="G73" s="21">
        <f>D73*F73</f>
        <v>0</v>
      </c>
      <c r="H73" s="24"/>
      <c r="I73" s="40"/>
    </row>
    <row r="74" spans="1:9" ht="43.2" x14ac:dyDescent="0.3">
      <c r="A74" s="20" t="s">
        <v>962</v>
      </c>
      <c r="B74" s="21"/>
      <c r="C74" s="22" t="s">
        <v>95</v>
      </c>
      <c r="D74" s="16">
        <v>1</v>
      </c>
      <c r="E74" s="3" t="s">
        <v>7</v>
      </c>
      <c r="F74" s="23"/>
      <c r="G74" s="21">
        <f>D74*F74</f>
        <v>0</v>
      </c>
      <c r="H74" s="24"/>
      <c r="I74" s="40"/>
    </row>
    <row r="75" spans="1:9" ht="43.2" x14ac:dyDescent="0.3">
      <c r="A75" s="20" t="s">
        <v>963</v>
      </c>
      <c r="B75" s="21"/>
      <c r="C75" s="22" t="s">
        <v>96</v>
      </c>
      <c r="D75" s="16">
        <v>1</v>
      </c>
      <c r="E75" s="3" t="s">
        <v>7</v>
      </c>
      <c r="F75" s="23"/>
      <c r="G75" s="21">
        <f>D75*F75</f>
        <v>0</v>
      </c>
      <c r="H75" s="24"/>
      <c r="I75" s="40"/>
    </row>
    <row r="76" spans="1:9" ht="28.8" x14ac:dyDescent="0.3">
      <c r="A76" s="20" t="s">
        <v>964</v>
      </c>
      <c r="B76" s="21"/>
      <c r="C76" s="22" t="s">
        <v>97</v>
      </c>
      <c r="D76" s="16">
        <v>1</v>
      </c>
      <c r="E76" s="3" t="s">
        <v>7</v>
      </c>
      <c r="F76" s="23"/>
      <c r="G76" s="21">
        <f>D76*F76</f>
        <v>0</v>
      </c>
      <c r="H76" s="24"/>
      <c r="I76" s="40"/>
    </row>
    <row r="77" spans="1:9" s="19" customFormat="1" x14ac:dyDescent="0.3">
      <c r="A77" s="16" t="s">
        <v>1330</v>
      </c>
      <c r="B77" s="16" t="s">
        <v>98</v>
      </c>
      <c r="C77" s="17" t="s">
        <v>99</v>
      </c>
      <c r="D77" s="16"/>
      <c r="E77" s="3"/>
      <c r="F77" s="37"/>
      <c r="G77" s="16">
        <f>SUM(G78:G82)</f>
        <v>0</v>
      </c>
      <c r="H77" s="18">
        <f>G77</f>
        <v>0</v>
      </c>
      <c r="I77" s="41"/>
    </row>
    <row r="78" spans="1:9" ht="28.8" x14ac:dyDescent="0.3">
      <c r="A78" s="20" t="s">
        <v>965</v>
      </c>
      <c r="B78" s="21"/>
      <c r="C78" s="22" t="s">
        <v>100</v>
      </c>
      <c r="D78" s="16">
        <v>1</v>
      </c>
      <c r="E78" s="3" t="s">
        <v>7</v>
      </c>
      <c r="F78" s="23"/>
      <c r="G78" s="21">
        <f>D78*F78</f>
        <v>0</v>
      </c>
      <c r="H78" s="24"/>
      <c r="I78" s="40"/>
    </row>
    <row r="79" spans="1:9" ht="43.2" x14ac:dyDescent="0.3">
      <c r="A79" s="20" t="s">
        <v>966</v>
      </c>
      <c r="B79" s="21"/>
      <c r="C79" s="22" t="s">
        <v>101</v>
      </c>
      <c r="D79" s="16">
        <v>1</v>
      </c>
      <c r="E79" s="3" t="s">
        <v>7</v>
      </c>
      <c r="F79" s="23"/>
      <c r="G79" s="21">
        <f>D79*F79</f>
        <v>0</v>
      </c>
      <c r="H79" s="24"/>
      <c r="I79" s="40"/>
    </row>
    <row r="80" spans="1:9" ht="57.6" x14ac:dyDescent="0.3">
      <c r="A80" s="20" t="s">
        <v>967</v>
      </c>
      <c r="B80" s="21"/>
      <c r="C80" s="22" t="s">
        <v>102</v>
      </c>
      <c r="D80" s="16">
        <v>1</v>
      </c>
      <c r="E80" s="3" t="s">
        <v>7</v>
      </c>
      <c r="F80" s="23"/>
      <c r="G80" s="21">
        <f>D80*F80</f>
        <v>0</v>
      </c>
      <c r="H80" s="24"/>
      <c r="I80" s="40"/>
    </row>
    <row r="81" spans="1:9" ht="43.2" x14ac:dyDescent="0.3">
      <c r="A81" s="20" t="s">
        <v>968</v>
      </c>
      <c r="B81" s="21"/>
      <c r="C81" s="22" t="s">
        <v>103</v>
      </c>
      <c r="D81" s="16">
        <v>1</v>
      </c>
      <c r="E81" s="3" t="s">
        <v>7</v>
      </c>
      <c r="F81" s="23"/>
      <c r="G81" s="21">
        <f>D81*F81</f>
        <v>0</v>
      </c>
      <c r="H81" s="24"/>
      <c r="I81" s="40"/>
    </row>
    <row r="82" spans="1:9" ht="57.6" x14ac:dyDescent="0.3">
      <c r="A82" s="20" t="s">
        <v>969</v>
      </c>
      <c r="B82" s="21"/>
      <c r="C82" s="22" t="s">
        <v>104</v>
      </c>
      <c r="D82" s="16">
        <v>1</v>
      </c>
      <c r="E82" s="3" t="s">
        <v>7</v>
      </c>
      <c r="F82" s="23"/>
      <c r="G82" s="21">
        <f>D82*F82</f>
        <v>0</v>
      </c>
      <c r="H82" s="24"/>
      <c r="I82" s="40"/>
    </row>
    <row r="83" spans="1:9" s="19" customFormat="1" ht="28.8" x14ac:dyDescent="0.3">
      <c r="A83" s="16" t="s">
        <v>1331</v>
      </c>
      <c r="B83" s="16" t="s">
        <v>105</v>
      </c>
      <c r="C83" s="17" t="s">
        <v>106</v>
      </c>
      <c r="D83" s="16"/>
      <c r="E83" s="3"/>
      <c r="F83" s="37"/>
      <c r="G83" s="16">
        <f>SUM(G84:G88)</f>
        <v>0</v>
      </c>
      <c r="H83" s="18">
        <f>G83</f>
        <v>0</v>
      </c>
      <c r="I83" s="41"/>
    </row>
    <row r="84" spans="1:9" ht="28.8" x14ac:dyDescent="0.3">
      <c r="A84" s="20" t="s">
        <v>970</v>
      </c>
      <c r="B84" s="21"/>
      <c r="C84" s="22" t="s">
        <v>107</v>
      </c>
      <c r="D84" s="16">
        <v>1</v>
      </c>
      <c r="E84" s="3" t="s">
        <v>7</v>
      </c>
      <c r="F84" s="23"/>
      <c r="G84" s="21">
        <f>D84*F84</f>
        <v>0</v>
      </c>
      <c r="H84" s="24"/>
      <c r="I84" s="40"/>
    </row>
    <row r="85" spans="1:9" ht="28.8" x14ac:dyDescent="0.3">
      <c r="A85" s="20" t="s">
        <v>971</v>
      </c>
      <c r="B85" s="21"/>
      <c r="C85" s="22" t="s">
        <v>108</v>
      </c>
      <c r="D85" s="16">
        <v>1</v>
      </c>
      <c r="E85" s="3" t="s">
        <v>7</v>
      </c>
      <c r="F85" s="23"/>
      <c r="G85" s="21">
        <f>D85*F85</f>
        <v>0</v>
      </c>
      <c r="H85" s="24"/>
      <c r="I85" s="40"/>
    </row>
    <row r="86" spans="1:9" ht="72" x14ac:dyDescent="0.3">
      <c r="A86" s="20" t="s">
        <v>972</v>
      </c>
      <c r="B86" s="21"/>
      <c r="C86" s="22" t="s">
        <v>109</v>
      </c>
      <c r="D86" s="16">
        <v>1</v>
      </c>
      <c r="E86" s="3" t="s">
        <v>7</v>
      </c>
      <c r="F86" s="23"/>
      <c r="G86" s="21">
        <f>D86*F86</f>
        <v>0</v>
      </c>
      <c r="H86" s="24"/>
      <c r="I86" s="40"/>
    </row>
    <row r="87" spans="1:9" ht="43.2" x14ac:dyDescent="0.3">
      <c r="A87" s="20" t="s">
        <v>973</v>
      </c>
      <c r="B87" s="21"/>
      <c r="C87" s="22" t="s">
        <v>110</v>
      </c>
      <c r="D87" s="16">
        <v>1</v>
      </c>
      <c r="E87" s="3" t="s">
        <v>7</v>
      </c>
      <c r="F87" s="23"/>
      <c r="G87" s="21">
        <f>D87*F87</f>
        <v>0</v>
      </c>
      <c r="H87" s="24"/>
      <c r="I87" s="40"/>
    </row>
    <row r="88" spans="1:9" ht="43.2" x14ac:dyDescent="0.3">
      <c r="A88" s="20" t="s">
        <v>974</v>
      </c>
      <c r="B88" s="21"/>
      <c r="C88" s="22" t="s">
        <v>111</v>
      </c>
      <c r="D88" s="16">
        <v>1</v>
      </c>
      <c r="E88" s="3" t="s">
        <v>7</v>
      </c>
      <c r="F88" s="23"/>
      <c r="G88" s="21">
        <f>D88*F88</f>
        <v>0</v>
      </c>
      <c r="H88" s="24"/>
      <c r="I88" s="40"/>
    </row>
    <row r="89" spans="1:9" s="19" customFormat="1" ht="28.8" x14ac:dyDescent="0.3">
      <c r="A89" s="16" t="s">
        <v>1510</v>
      </c>
      <c r="B89" s="16" t="s">
        <v>112</v>
      </c>
      <c r="C89" s="17" t="s">
        <v>113</v>
      </c>
      <c r="D89" s="16"/>
      <c r="E89" s="3"/>
      <c r="F89" s="37"/>
      <c r="G89" s="16">
        <f>SUM(G90:G94)</f>
        <v>0</v>
      </c>
      <c r="H89" s="18">
        <f>G89</f>
        <v>0</v>
      </c>
      <c r="I89" s="41"/>
    </row>
    <row r="90" spans="1:9" ht="28.8" x14ac:dyDescent="0.3">
      <c r="A90" s="20" t="s">
        <v>1511</v>
      </c>
      <c r="B90" s="21"/>
      <c r="C90" s="22" t="s">
        <v>114</v>
      </c>
      <c r="D90" s="16">
        <v>1</v>
      </c>
      <c r="E90" s="3" t="s">
        <v>7</v>
      </c>
      <c r="F90" s="23"/>
      <c r="G90" s="21">
        <f>D90*F90</f>
        <v>0</v>
      </c>
      <c r="H90" s="24"/>
      <c r="I90" s="40"/>
    </row>
    <row r="91" spans="1:9" x14ac:dyDescent="0.3">
      <c r="A91" s="20" t="s">
        <v>1512</v>
      </c>
      <c r="B91" s="21"/>
      <c r="C91" s="22" t="s">
        <v>115</v>
      </c>
      <c r="D91" s="16">
        <v>1</v>
      </c>
      <c r="E91" s="3" t="s">
        <v>7</v>
      </c>
      <c r="F91" s="23"/>
      <c r="G91" s="21">
        <f>D91*F91</f>
        <v>0</v>
      </c>
      <c r="H91" s="24"/>
      <c r="I91" s="40"/>
    </row>
    <row r="92" spans="1:9" ht="43.2" x14ac:dyDescent="0.3">
      <c r="A92" s="20" t="s">
        <v>1513</v>
      </c>
      <c r="B92" s="21"/>
      <c r="C92" s="22" t="s">
        <v>116</v>
      </c>
      <c r="D92" s="16">
        <v>1</v>
      </c>
      <c r="E92" s="3" t="s">
        <v>7</v>
      </c>
      <c r="F92" s="23"/>
      <c r="G92" s="21">
        <f>D92*F92</f>
        <v>0</v>
      </c>
      <c r="H92" s="24"/>
      <c r="I92" s="40"/>
    </row>
    <row r="93" spans="1:9" ht="43.2" x14ac:dyDescent="0.3">
      <c r="A93" s="20" t="s">
        <v>1514</v>
      </c>
      <c r="B93" s="21"/>
      <c r="C93" s="22" t="s">
        <v>117</v>
      </c>
      <c r="D93" s="16">
        <v>1</v>
      </c>
      <c r="E93" s="3" t="s">
        <v>7</v>
      </c>
      <c r="F93" s="23"/>
      <c r="G93" s="21">
        <f>D93*F93</f>
        <v>0</v>
      </c>
      <c r="H93" s="24"/>
      <c r="I93" s="40"/>
    </row>
    <row r="94" spans="1:9" ht="28.8" x14ac:dyDescent="0.3">
      <c r="A94" s="20" t="s">
        <v>1515</v>
      </c>
      <c r="B94" s="21"/>
      <c r="C94" s="22" t="s">
        <v>118</v>
      </c>
      <c r="D94" s="16">
        <v>1</v>
      </c>
      <c r="E94" s="3" t="s">
        <v>7</v>
      </c>
      <c r="F94" s="23"/>
      <c r="G94" s="21">
        <f>D94*F94</f>
        <v>0</v>
      </c>
      <c r="H94" s="24"/>
      <c r="I94" s="40"/>
    </row>
    <row r="95" spans="1:9" s="19" customFormat="1" x14ac:dyDescent="0.3">
      <c r="A95" s="16" t="s">
        <v>1516</v>
      </c>
      <c r="B95" s="16" t="s">
        <v>119</v>
      </c>
      <c r="C95" s="17" t="s">
        <v>120</v>
      </c>
      <c r="D95" s="16"/>
      <c r="E95" s="3"/>
      <c r="F95" s="37"/>
      <c r="G95" s="16">
        <f>SUM(G96:G100)</f>
        <v>0</v>
      </c>
      <c r="H95" s="18">
        <f>G95</f>
        <v>0</v>
      </c>
      <c r="I95" s="41"/>
    </row>
    <row r="96" spans="1:9" ht="28.8" x14ac:dyDescent="0.3">
      <c r="A96" s="20" t="s">
        <v>1517</v>
      </c>
      <c r="B96" s="21"/>
      <c r="C96" s="22" t="s">
        <v>121</v>
      </c>
      <c r="D96" s="16">
        <v>1</v>
      </c>
      <c r="E96" s="3" t="s">
        <v>7</v>
      </c>
      <c r="F96" s="23"/>
      <c r="G96" s="21">
        <f>D96*F96</f>
        <v>0</v>
      </c>
      <c r="H96" s="24"/>
      <c r="I96" s="40"/>
    </row>
    <row r="97" spans="1:9" ht="43.2" x14ac:dyDescent="0.3">
      <c r="A97" s="20" t="s">
        <v>1518</v>
      </c>
      <c r="B97" s="21"/>
      <c r="C97" s="22" t="s">
        <v>122</v>
      </c>
      <c r="D97" s="16">
        <v>1</v>
      </c>
      <c r="E97" s="3" t="s">
        <v>7</v>
      </c>
      <c r="F97" s="23"/>
      <c r="G97" s="21">
        <f>D97*F97</f>
        <v>0</v>
      </c>
      <c r="H97" s="24"/>
      <c r="I97" s="40"/>
    </row>
    <row r="98" spans="1:9" ht="57.6" x14ac:dyDescent="0.3">
      <c r="A98" s="20" t="s">
        <v>1519</v>
      </c>
      <c r="B98" s="21"/>
      <c r="C98" s="22" t="s">
        <v>123</v>
      </c>
      <c r="D98" s="16">
        <v>1</v>
      </c>
      <c r="E98" s="3" t="s">
        <v>7</v>
      </c>
      <c r="F98" s="23"/>
      <c r="G98" s="21">
        <f>D98*F98</f>
        <v>0</v>
      </c>
      <c r="H98" s="24"/>
      <c r="I98" s="40"/>
    </row>
    <row r="99" spans="1:9" ht="43.2" x14ac:dyDescent="0.3">
      <c r="A99" s="20" t="s">
        <v>1520</v>
      </c>
      <c r="B99" s="21"/>
      <c r="C99" s="22" t="s">
        <v>124</v>
      </c>
      <c r="D99" s="16">
        <v>1</v>
      </c>
      <c r="E99" s="3" t="s">
        <v>7</v>
      </c>
      <c r="F99" s="23"/>
      <c r="G99" s="21">
        <f>D99*F99</f>
        <v>0</v>
      </c>
      <c r="H99" s="24"/>
      <c r="I99" s="40"/>
    </row>
    <row r="100" spans="1:9" ht="57.6" x14ac:dyDescent="0.3">
      <c r="A100" s="20" t="s">
        <v>1521</v>
      </c>
      <c r="B100" s="21"/>
      <c r="C100" s="22" t="s">
        <v>125</v>
      </c>
      <c r="D100" s="16">
        <v>1</v>
      </c>
      <c r="E100" s="3" t="s">
        <v>7</v>
      </c>
      <c r="F100" s="23"/>
      <c r="G100" s="21">
        <f>D100*F100</f>
        <v>0</v>
      </c>
      <c r="H100" s="24"/>
      <c r="I100" s="40"/>
    </row>
    <row r="101" spans="1:9" s="19" customFormat="1" ht="28.8" x14ac:dyDescent="0.3">
      <c r="A101" s="16" t="s">
        <v>1522</v>
      </c>
      <c r="B101" s="16" t="s">
        <v>126</v>
      </c>
      <c r="C101" s="17" t="s">
        <v>127</v>
      </c>
      <c r="D101" s="16"/>
      <c r="E101" s="3"/>
      <c r="F101" s="37"/>
      <c r="G101" s="16">
        <f>SUM(G102:G106)</f>
        <v>0</v>
      </c>
      <c r="H101" s="18">
        <f>G101</f>
        <v>0</v>
      </c>
      <c r="I101" s="41"/>
    </row>
    <row r="102" spans="1:9" ht="28.8" x14ac:dyDescent="0.3">
      <c r="A102" s="20" t="s">
        <v>1523</v>
      </c>
      <c r="B102" s="21"/>
      <c r="C102" s="22" t="s">
        <v>128</v>
      </c>
      <c r="D102" s="16">
        <v>1</v>
      </c>
      <c r="E102" s="3" t="s">
        <v>7</v>
      </c>
      <c r="F102" s="23"/>
      <c r="G102" s="21">
        <f>D102*F102</f>
        <v>0</v>
      </c>
      <c r="H102" s="24"/>
      <c r="I102" s="40"/>
    </row>
    <row r="103" spans="1:9" ht="28.8" x14ac:dyDescent="0.3">
      <c r="A103" s="20" t="s">
        <v>1524</v>
      </c>
      <c r="B103" s="21"/>
      <c r="C103" s="22" t="s">
        <v>129</v>
      </c>
      <c r="D103" s="16">
        <v>1</v>
      </c>
      <c r="E103" s="3" t="s">
        <v>7</v>
      </c>
      <c r="F103" s="23"/>
      <c r="G103" s="21">
        <f>D103*F103</f>
        <v>0</v>
      </c>
      <c r="H103" s="24"/>
      <c r="I103" s="40"/>
    </row>
    <row r="104" spans="1:9" ht="72" x14ac:dyDescent="0.3">
      <c r="A104" s="20" t="s">
        <v>1525</v>
      </c>
      <c r="B104" s="21"/>
      <c r="C104" s="22" t="s">
        <v>130</v>
      </c>
      <c r="D104" s="16">
        <v>1</v>
      </c>
      <c r="E104" s="3" t="s">
        <v>7</v>
      </c>
      <c r="F104" s="23"/>
      <c r="G104" s="21">
        <f>D104*F104</f>
        <v>0</v>
      </c>
      <c r="H104" s="24"/>
      <c r="I104" s="40"/>
    </row>
    <row r="105" spans="1:9" ht="43.2" x14ac:dyDescent="0.3">
      <c r="A105" s="20" t="s">
        <v>1526</v>
      </c>
      <c r="B105" s="21"/>
      <c r="C105" s="22" t="s">
        <v>131</v>
      </c>
      <c r="D105" s="16">
        <v>1</v>
      </c>
      <c r="E105" s="3" t="s">
        <v>7</v>
      </c>
      <c r="F105" s="23"/>
      <c r="G105" s="21">
        <f>D105*F105</f>
        <v>0</v>
      </c>
      <c r="H105" s="24"/>
      <c r="I105" s="40"/>
    </row>
    <row r="106" spans="1:9" ht="43.2" x14ac:dyDescent="0.3">
      <c r="A106" s="20" t="s">
        <v>1527</v>
      </c>
      <c r="B106" s="21"/>
      <c r="C106" s="22" t="s">
        <v>132</v>
      </c>
      <c r="D106" s="16">
        <v>1</v>
      </c>
      <c r="E106" s="3" t="s">
        <v>7</v>
      </c>
      <c r="F106" s="23"/>
      <c r="G106" s="21">
        <f>D106*F106</f>
        <v>0</v>
      </c>
      <c r="H106" s="24"/>
      <c r="I106" s="40"/>
    </row>
    <row r="107" spans="1:9" s="19" customFormat="1" ht="28.8" x14ac:dyDescent="0.3">
      <c r="A107" s="16" t="s">
        <v>1528</v>
      </c>
      <c r="B107" s="16" t="s">
        <v>133</v>
      </c>
      <c r="C107" s="17" t="s">
        <v>134</v>
      </c>
      <c r="D107" s="16"/>
      <c r="E107" s="3"/>
      <c r="F107" s="37"/>
      <c r="G107" s="16">
        <f>SUM(G108:G112)</f>
        <v>0</v>
      </c>
      <c r="H107" s="18">
        <f>G107</f>
        <v>0</v>
      </c>
      <c r="I107" s="41"/>
    </row>
    <row r="108" spans="1:9" ht="28.8" x14ac:dyDescent="0.3">
      <c r="A108" s="20" t="s">
        <v>1529</v>
      </c>
      <c r="B108" s="21"/>
      <c r="C108" s="22" t="s">
        <v>135</v>
      </c>
      <c r="D108" s="16">
        <v>1</v>
      </c>
      <c r="E108" s="3" t="s">
        <v>7</v>
      </c>
      <c r="F108" s="23"/>
      <c r="G108" s="21">
        <f>D108*F108</f>
        <v>0</v>
      </c>
      <c r="H108" s="24"/>
      <c r="I108" s="40"/>
    </row>
    <row r="109" spans="1:9" x14ac:dyDescent="0.3">
      <c r="A109" s="20" t="s">
        <v>1530</v>
      </c>
      <c r="B109" s="21"/>
      <c r="C109" s="22" t="s">
        <v>136</v>
      </c>
      <c r="D109" s="16">
        <v>1</v>
      </c>
      <c r="E109" s="3" t="s">
        <v>7</v>
      </c>
      <c r="F109" s="23"/>
      <c r="G109" s="21">
        <f>D109*F109</f>
        <v>0</v>
      </c>
      <c r="H109" s="24"/>
      <c r="I109" s="40"/>
    </row>
    <row r="110" spans="1:9" ht="43.2" x14ac:dyDescent="0.3">
      <c r="A110" s="20" t="s">
        <v>1531</v>
      </c>
      <c r="B110" s="21"/>
      <c r="C110" s="22" t="s">
        <v>137</v>
      </c>
      <c r="D110" s="16">
        <v>1</v>
      </c>
      <c r="E110" s="3" t="s">
        <v>7</v>
      </c>
      <c r="F110" s="23"/>
      <c r="G110" s="21">
        <f>D110*F110</f>
        <v>0</v>
      </c>
      <c r="H110" s="24"/>
      <c r="I110" s="40"/>
    </row>
    <row r="111" spans="1:9" ht="43.2" x14ac:dyDescent="0.3">
      <c r="A111" s="20" t="s">
        <v>1532</v>
      </c>
      <c r="B111" s="21"/>
      <c r="C111" s="22" t="s">
        <v>138</v>
      </c>
      <c r="D111" s="16">
        <v>1</v>
      </c>
      <c r="E111" s="3" t="s">
        <v>7</v>
      </c>
      <c r="F111" s="23"/>
      <c r="G111" s="21">
        <f>D111*F111</f>
        <v>0</v>
      </c>
      <c r="H111" s="24"/>
      <c r="I111" s="40"/>
    </row>
    <row r="112" spans="1:9" ht="28.8" x14ac:dyDescent="0.3">
      <c r="A112" s="20" t="s">
        <v>1533</v>
      </c>
      <c r="B112" s="21"/>
      <c r="C112" s="22" t="s">
        <v>139</v>
      </c>
      <c r="D112" s="16">
        <v>1</v>
      </c>
      <c r="E112" s="3" t="s">
        <v>7</v>
      </c>
      <c r="F112" s="23"/>
      <c r="G112" s="21">
        <f>D112*F112</f>
        <v>0</v>
      </c>
      <c r="H112" s="24"/>
      <c r="I112" s="40"/>
    </row>
    <row r="113" spans="1:9" s="19" customFormat="1" ht="28.8" x14ac:dyDescent="0.3">
      <c r="A113" s="16" t="s">
        <v>1332</v>
      </c>
      <c r="B113" s="16" t="s">
        <v>140</v>
      </c>
      <c r="C113" s="17" t="s">
        <v>141</v>
      </c>
      <c r="D113" s="16"/>
      <c r="E113" s="3"/>
      <c r="F113" s="37"/>
      <c r="G113" s="16">
        <f>SUM(G114:G119)</f>
        <v>0</v>
      </c>
      <c r="H113" s="18">
        <f>G113</f>
        <v>0</v>
      </c>
      <c r="I113" s="41"/>
    </row>
    <row r="114" spans="1:9" ht="28.8" x14ac:dyDescent="0.3">
      <c r="A114" s="20" t="s">
        <v>975</v>
      </c>
      <c r="B114" s="21"/>
      <c r="C114" s="22" t="s">
        <v>142</v>
      </c>
      <c r="D114" s="16">
        <v>1</v>
      </c>
      <c r="E114" s="3" t="s">
        <v>7</v>
      </c>
      <c r="F114" s="23"/>
      <c r="G114" s="21">
        <f t="shared" ref="G114:G119" si="0">D114*F114</f>
        <v>0</v>
      </c>
      <c r="H114" s="24"/>
      <c r="I114" s="40"/>
    </row>
    <row r="115" spans="1:9" ht="28.8" x14ac:dyDescent="0.3">
      <c r="A115" s="20" t="s">
        <v>976</v>
      </c>
      <c r="B115" s="21"/>
      <c r="C115" s="22" t="s">
        <v>143</v>
      </c>
      <c r="D115" s="16">
        <v>1</v>
      </c>
      <c r="E115" s="3" t="s">
        <v>7</v>
      </c>
      <c r="F115" s="23"/>
      <c r="G115" s="21">
        <f t="shared" si="0"/>
        <v>0</v>
      </c>
      <c r="H115" s="24"/>
      <c r="I115" s="40"/>
    </row>
    <row r="116" spans="1:9" ht="72" x14ac:dyDescent="0.3">
      <c r="A116" s="20" t="s">
        <v>977</v>
      </c>
      <c r="B116" s="21"/>
      <c r="C116" s="22" t="s">
        <v>144</v>
      </c>
      <c r="D116" s="16">
        <v>1</v>
      </c>
      <c r="E116" s="3" t="s">
        <v>7</v>
      </c>
      <c r="F116" s="23"/>
      <c r="G116" s="21">
        <f t="shared" si="0"/>
        <v>0</v>
      </c>
      <c r="H116" s="24"/>
      <c r="I116" s="40"/>
    </row>
    <row r="117" spans="1:9" ht="43.2" x14ac:dyDescent="0.3">
      <c r="A117" s="20" t="s">
        <v>978</v>
      </c>
      <c r="B117" s="21"/>
      <c r="C117" s="22" t="s">
        <v>145</v>
      </c>
      <c r="D117" s="16">
        <v>1</v>
      </c>
      <c r="E117" s="3" t="s">
        <v>7</v>
      </c>
      <c r="F117" s="23"/>
      <c r="G117" s="21">
        <f t="shared" si="0"/>
        <v>0</v>
      </c>
      <c r="H117" s="24"/>
      <c r="I117" s="40"/>
    </row>
    <row r="118" spans="1:9" ht="43.2" x14ac:dyDescent="0.3">
      <c r="A118" s="20" t="s">
        <v>979</v>
      </c>
      <c r="B118" s="21"/>
      <c r="C118" s="22" t="s">
        <v>146</v>
      </c>
      <c r="D118" s="16">
        <v>1</v>
      </c>
      <c r="E118" s="3" t="s">
        <v>7</v>
      </c>
      <c r="F118" s="23"/>
      <c r="G118" s="21">
        <f t="shared" si="0"/>
        <v>0</v>
      </c>
      <c r="H118" s="24"/>
      <c r="I118" s="40"/>
    </row>
    <row r="119" spans="1:9" ht="28.8" x14ac:dyDescent="0.3">
      <c r="A119" s="20" t="s">
        <v>1873</v>
      </c>
      <c r="B119" s="21"/>
      <c r="C119" s="77" t="s">
        <v>1872</v>
      </c>
      <c r="D119" s="16">
        <v>1</v>
      </c>
      <c r="E119" s="3" t="s">
        <v>7</v>
      </c>
      <c r="F119" s="23"/>
      <c r="G119" s="21">
        <f t="shared" si="0"/>
        <v>0</v>
      </c>
      <c r="H119" s="24"/>
      <c r="I119" s="40"/>
    </row>
    <row r="120" spans="1:9" s="19" customFormat="1" ht="28.8" x14ac:dyDescent="0.3">
      <c r="A120" s="16" t="s">
        <v>1333</v>
      </c>
      <c r="B120" s="16" t="s">
        <v>147</v>
      </c>
      <c r="C120" s="17" t="s">
        <v>148</v>
      </c>
      <c r="D120" s="16"/>
      <c r="E120" s="3"/>
      <c r="F120" s="37"/>
      <c r="G120" s="16">
        <f>SUM(G121:G126)</f>
        <v>0</v>
      </c>
      <c r="H120" s="18">
        <f>G120</f>
        <v>0</v>
      </c>
      <c r="I120" s="41"/>
    </row>
    <row r="121" spans="1:9" ht="28.8" x14ac:dyDescent="0.3">
      <c r="A121" s="20" t="s">
        <v>980</v>
      </c>
      <c r="B121" s="21"/>
      <c r="C121" s="22" t="s">
        <v>149</v>
      </c>
      <c r="D121" s="16">
        <v>1</v>
      </c>
      <c r="E121" s="3" t="s">
        <v>7</v>
      </c>
      <c r="F121" s="23"/>
      <c r="G121" s="21">
        <f t="shared" ref="G121:G126" si="1">D121*F121</f>
        <v>0</v>
      </c>
      <c r="H121" s="24"/>
      <c r="I121" s="40"/>
    </row>
    <row r="122" spans="1:9" ht="28.8" x14ac:dyDescent="0.3">
      <c r="A122" s="20" t="s">
        <v>981</v>
      </c>
      <c r="B122" s="21"/>
      <c r="C122" s="22" t="s">
        <v>150</v>
      </c>
      <c r="D122" s="16">
        <v>1</v>
      </c>
      <c r="E122" s="3" t="s">
        <v>7</v>
      </c>
      <c r="F122" s="23"/>
      <c r="G122" s="21">
        <f t="shared" si="1"/>
        <v>0</v>
      </c>
      <c r="H122" s="24"/>
      <c r="I122" s="40"/>
    </row>
    <row r="123" spans="1:9" ht="72" x14ac:dyDescent="0.3">
      <c r="A123" s="20" t="s">
        <v>982</v>
      </c>
      <c r="B123" s="21"/>
      <c r="C123" s="22" t="s">
        <v>151</v>
      </c>
      <c r="D123" s="16">
        <v>1</v>
      </c>
      <c r="E123" s="3" t="s">
        <v>7</v>
      </c>
      <c r="F123" s="23"/>
      <c r="G123" s="21">
        <f t="shared" si="1"/>
        <v>0</v>
      </c>
      <c r="H123" s="24"/>
      <c r="I123" s="40"/>
    </row>
    <row r="124" spans="1:9" ht="43.2" x14ac:dyDescent="0.3">
      <c r="A124" s="20" t="s">
        <v>983</v>
      </c>
      <c r="B124" s="21"/>
      <c r="C124" s="22" t="s">
        <v>152</v>
      </c>
      <c r="D124" s="16">
        <v>1</v>
      </c>
      <c r="E124" s="3" t="s">
        <v>7</v>
      </c>
      <c r="F124" s="23"/>
      <c r="G124" s="21">
        <f t="shared" si="1"/>
        <v>0</v>
      </c>
      <c r="H124" s="24"/>
      <c r="I124" s="40"/>
    </row>
    <row r="125" spans="1:9" ht="43.2" x14ac:dyDescent="0.3">
      <c r="A125" s="20" t="s">
        <v>984</v>
      </c>
      <c r="B125" s="21"/>
      <c r="C125" s="22" t="s">
        <v>153</v>
      </c>
      <c r="D125" s="16">
        <v>1</v>
      </c>
      <c r="E125" s="3" t="s">
        <v>7</v>
      </c>
      <c r="F125" s="23"/>
      <c r="G125" s="21">
        <f t="shared" si="1"/>
        <v>0</v>
      </c>
      <c r="H125" s="24"/>
      <c r="I125" s="40"/>
    </row>
    <row r="126" spans="1:9" ht="28.8" x14ac:dyDescent="0.3">
      <c r="A126" s="20" t="s">
        <v>1874</v>
      </c>
      <c r="B126" s="21"/>
      <c r="C126" s="77" t="s">
        <v>1871</v>
      </c>
      <c r="D126" s="16">
        <v>1</v>
      </c>
      <c r="E126" s="3" t="s">
        <v>7</v>
      </c>
      <c r="F126" s="23"/>
      <c r="G126" s="21">
        <f t="shared" si="1"/>
        <v>0</v>
      </c>
      <c r="H126" s="24"/>
      <c r="I126" s="40"/>
    </row>
    <row r="127" spans="1:9" s="19" customFormat="1" ht="28.8" x14ac:dyDescent="0.3">
      <c r="A127" s="16" t="s">
        <v>1832</v>
      </c>
      <c r="B127" s="16" t="s">
        <v>154</v>
      </c>
      <c r="C127" s="17" t="s">
        <v>155</v>
      </c>
      <c r="D127" s="16"/>
      <c r="E127" s="3"/>
      <c r="F127" s="37"/>
      <c r="G127" s="16">
        <f>SUM(G128:G133)</f>
        <v>0</v>
      </c>
      <c r="H127" s="18">
        <f>G127</f>
        <v>0</v>
      </c>
      <c r="I127" s="41"/>
    </row>
    <row r="128" spans="1:9" ht="28.8" x14ac:dyDescent="0.3">
      <c r="A128" s="20" t="s">
        <v>1833</v>
      </c>
      <c r="B128" s="21"/>
      <c r="C128" s="22" t="s">
        <v>156</v>
      </c>
      <c r="D128" s="16">
        <v>1</v>
      </c>
      <c r="E128" s="3" t="s">
        <v>7</v>
      </c>
      <c r="F128" s="23"/>
      <c r="G128" s="21">
        <f t="shared" ref="G128:G133" si="2">D128*F128</f>
        <v>0</v>
      </c>
      <c r="H128" s="24"/>
      <c r="I128" s="40"/>
    </row>
    <row r="129" spans="1:9" ht="28.8" x14ac:dyDescent="0.3">
      <c r="A129" s="20" t="s">
        <v>1834</v>
      </c>
      <c r="B129" s="21"/>
      <c r="C129" s="22" t="s">
        <v>157</v>
      </c>
      <c r="D129" s="16">
        <v>1</v>
      </c>
      <c r="E129" s="3" t="s">
        <v>7</v>
      </c>
      <c r="F129" s="23"/>
      <c r="G129" s="21">
        <f t="shared" si="2"/>
        <v>0</v>
      </c>
      <c r="H129" s="24"/>
      <c r="I129" s="40"/>
    </row>
    <row r="130" spans="1:9" ht="72" x14ac:dyDescent="0.3">
      <c r="A130" s="20" t="s">
        <v>1835</v>
      </c>
      <c r="B130" s="21"/>
      <c r="C130" s="22" t="s">
        <v>158</v>
      </c>
      <c r="D130" s="16">
        <v>1</v>
      </c>
      <c r="E130" s="3" t="s">
        <v>7</v>
      </c>
      <c r="F130" s="23"/>
      <c r="G130" s="21">
        <f t="shared" si="2"/>
        <v>0</v>
      </c>
      <c r="H130" s="24"/>
      <c r="I130" s="40"/>
    </row>
    <row r="131" spans="1:9" ht="43.2" x14ac:dyDescent="0.3">
      <c r="A131" s="20" t="s">
        <v>1836</v>
      </c>
      <c r="B131" s="21"/>
      <c r="C131" s="22" t="s">
        <v>159</v>
      </c>
      <c r="D131" s="16">
        <v>1</v>
      </c>
      <c r="E131" s="3" t="s">
        <v>7</v>
      </c>
      <c r="F131" s="23"/>
      <c r="G131" s="21">
        <f t="shared" si="2"/>
        <v>0</v>
      </c>
      <c r="H131" s="24"/>
      <c r="I131" s="40"/>
    </row>
    <row r="132" spans="1:9" ht="43.2" x14ac:dyDescent="0.3">
      <c r="A132" s="20" t="s">
        <v>1837</v>
      </c>
      <c r="B132" s="21"/>
      <c r="C132" s="22" t="s">
        <v>160</v>
      </c>
      <c r="D132" s="16">
        <v>1</v>
      </c>
      <c r="E132" s="3" t="s">
        <v>7</v>
      </c>
      <c r="F132" s="23"/>
      <c r="G132" s="21">
        <f t="shared" si="2"/>
        <v>0</v>
      </c>
      <c r="H132" s="24"/>
      <c r="I132" s="40"/>
    </row>
    <row r="133" spans="1:9" ht="28.8" x14ac:dyDescent="0.3">
      <c r="A133" s="20" t="s">
        <v>1876</v>
      </c>
      <c r="B133" s="21"/>
      <c r="C133" s="77" t="s">
        <v>1875</v>
      </c>
      <c r="D133" s="16">
        <v>1</v>
      </c>
      <c r="E133" s="3" t="s">
        <v>7</v>
      </c>
      <c r="F133" s="23"/>
      <c r="G133" s="21">
        <f t="shared" si="2"/>
        <v>0</v>
      </c>
      <c r="H133" s="24"/>
      <c r="I133" s="40"/>
    </row>
    <row r="134" spans="1:9" s="19" customFormat="1" ht="28.8" x14ac:dyDescent="0.3">
      <c r="A134" s="16" t="s">
        <v>1534</v>
      </c>
      <c r="B134" s="16" t="s">
        <v>161</v>
      </c>
      <c r="C134" s="17" t="s">
        <v>162</v>
      </c>
      <c r="D134" s="16"/>
      <c r="E134" s="3"/>
      <c r="F134" s="37"/>
      <c r="G134" s="16">
        <f>SUM(G135:G139)</f>
        <v>0</v>
      </c>
      <c r="H134" s="18">
        <f>G134</f>
        <v>0</v>
      </c>
      <c r="I134" s="41"/>
    </row>
    <row r="135" spans="1:9" ht="28.8" x14ac:dyDescent="0.3">
      <c r="A135" s="20" t="s">
        <v>1535</v>
      </c>
      <c r="B135" s="21"/>
      <c r="C135" s="22" t="s">
        <v>163</v>
      </c>
      <c r="D135" s="16">
        <v>1</v>
      </c>
      <c r="E135" s="3" t="s">
        <v>7</v>
      </c>
      <c r="F135" s="23"/>
      <c r="G135" s="21">
        <f>D135*F135</f>
        <v>0</v>
      </c>
      <c r="H135" s="24"/>
      <c r="I135" s="40"/>
    </row>
    <row r="136" spans="1:9" ht="28.8" x14ac:dyDescent="0.3">
      <c r="A136" s="20" t="s">
        <v>1536</v>
      </c>
      <c r="B136" s="21"/>
      <c r="C136" s="22" t="s">
        <v>164</v>
      </c>
      <c r="D136" s="16">
        <v>1</v>
      </c>
      <c r="E136" s="3" t="s">
        <v>7</v>
      </c>
      <c r="F136" s="23"/>
      <c r="G136" s="21">
        <f>D136*F136</f>
        <v>0</v>
      </c>
      <c r="H136" s="24"/>
      <c r="I136" s="40"/>
    </row>
    <row r="137" spans="1:9" ht="28.8" x14ac:dyDescent="0.3">
      <c r="A137" s="20" t="s">
        <v>1537</v>
      </c>
      <c r="B137" s="21"/>
      <c r="C137" s="22" t="s">
        <v>165</v>
      </c>
      <c r="D137" s="16">
        <v>1</v>
      </c>
      <c r="E137" s="3" t="s">
        <v>7</v>
      </c>
      <c r="F137" s="23"/>
      <c r="G137" s="21">
        <f>D137*F137</f>
        <v>0</v>
      </c>
      <c r="H137" s="24"/>
      <c r="I137" s="40"/>
    </row>
    <row r="138" spans="1:9" ht="28.8" x14ac:dyDescent="0.3">
      <c r="A138" s="20" t="s">
        <v>1538</v>
      </c>
      <c r="B138" s="21"/>
      <c r="C138" s="22" t="s">
        <v>166</v>
      </c>
      <c r="D138" s="16">
        <v>1</v>
      </c>
      <c r="E138" s="3" t="s">
        <v>7</v>
      </c>
      <c r="F138" s="23"/>
      <c r="G138" s="21">
        <f>D138*F138</f>
        <v>0</v>
      </c>
      <c r="H138" s="24"/>
      <c r="I138" s="40"/>
    </row>
    <row r="139" spans="1:9" ht="28.8" x14ac:dyDescent="0.3">
      <c r="A139" s="20" t="s">
        <v>1539</v>
      </c>
      <c r="B139" s="21"/>
      <c r="C139" s="22" t="s">
        <v>167</v>
      </c>
      <c r="D139" s="16">
        <v>1</v>
      </c>
      <c r="E139" s="3" t="s">
        <v>7</v>
      </c>
      <c r="F139" s="23"/>
      <c r="G139" s="21">
        <f>D139*F139</f>
        <v>0</v>
      </c>
      <c r="H139" s="24"/>
      <c r="I139" s="40"/>
    </row>
    <row r="140" spans="1:9" s="19" customFormat="1" ht="28.8" x14ac:dyDescent="0.3">
      <c r="A140" s="16" t="s">
        <v>1540</v>
      </c>
      <c r="B140" s="16" t="s">
        <v>168</v>
      </c>
      <c r="C140" s="17" t="s">
        <v>169</v>
      </c>
      <c r="D140" s="16"/>
      <c r="E140" s="3"/>
      <c r="F140" s="37"/>
      <c r="G140" s="16">
        <f>SUM(G141:G146)</f>
        <v>0</v>
      </c>
      <c r="H140" s="18">
        <f>G140</f>
        <v>0</v>
      </c>
      <c r="I140" s="41"/>
    </row>
    <row r="141" spans="1:9" ht="28.8" x14ac:dyDescent="0.3">
      <c r="A141" s="20" t="s">
        <v>1541</v>
      </c>
      <c r="B141" s="21"/>
      <c r="C141" s="22" t="s">
        <v>170</v>
      </c>
      <c r="D141" s="16">
        <v>1</v>
      </c>
      <c r="E141" s="3" t="s">
        <v>7</v>
      </c>
      <c r="F141" s="23"/>
      <c r="G141" s="21">
        <f t="shared" ref="G141:G146" si="3">D141*F141</f>
        <v>0</v>
      </c>
      <c r="H141" s="24"/>
      <c r="I141" s="40"/>
    </row>
    <row r="142" spans="1:9" ht="28.8" x14ac:dyDescent="0.3">
      <c r="A142" s="20" t="s">
        <v>1542</v>
      </c>
      <c r="B142" s="21"/>
      <c r="C142" s="22" t="s">
        <v>171</v>
      </c>
      <c r="D142" s="16">
        <v>1</v>
      </c>
      <c r="E142" s="3" t="s">
        <v>7</v>
      </c>
      <c r="F142" s="23"/>
      <c r="G142" s="21">
        <f t="shared" si="3"/>
        <v>0</v>
      </c>
      <c r="H142" s="24"/>
      <c r="I142" s="40"/>
    </row>
    <row r="143" spans="1:9" ht="72" x14ac:dyDescent="0.3">
      <c r="A143" s="20" t="s">
        <v>1543</v>
      </c>
      <c r="B143" s="21"/>
      <c r="C143" s="22" t="s">
        <v>172</v>
      </c>
      <c r="D143" s="16">
        <v>1</v>
      </c>
      <c r="E143" s="3" t="s">
        <v>7</v>
      </c>
      <c r="F143" s="23"/>
      <c r="G143" s="21">
        <f t="shared" si="3"/>
        <v>0</v>
      </c>
      <c r="H143" s="24"/>
      <c r="I143" s="40"/>
    </row>
    <row r="144" spans="1:9" ht="43.2" x14ac:dyDescent="0.3">
      <c r="A144" s="20" t="s">
        <v>1544</v>
      </c>
      <c r="B144" s="21"/>
      <c r="C144" s="22" t="s">
        <v>173</v>
      </c>
      <c r="D144" s="16">
        <v>1</v>
      </c>
      <c r="E144" s="3" t="s">
        <v>7</v>
      </c>
      <c r="F144" s="23"/>
      <c r="G144" s="21">
        <f t="shared" si="3"/>
        <v>0</v>
      </c>
      <c r="H144" s="24"/>
      <c r="I144" s="40"/>
    </row>
    <row r="145" spans="1:9" ht="43.2" x14ac:dyDescent="0.3">
      <c r="A145" s="20" t="s">
        <v>1545</v>
      </c>
      <c r="B145" s="21"/>
      <c r="C145" s="22" t="s">
        <v>174</v>
      </c>
      <c r="D145" s="16">
        <v>1</v>
      </c>
      <c r="E145" s="3" t="s">
        <v>7</v>
      </c>
      <c r="F145" s="23"/>
      <c r="G145" s="21">
        <f t="shared" si="3"/>
        <v>0</v>
      </c>
      <c r="H145" s="24"/>
      <c r="I145" s="40"/>
    </row>
    <row r="146" spans="1:9" ht="28.8" x14ac:dyDescent="0.3">
      <c r="A146" s="20" t="s">
        <v>1878</v>
      </c>
      <c r="B146" s="21"/>
      <c r="C146" s="77" t="s">
        <v>1877</v>
      </c>
      <c r="D146" s="16">
        <v>1</v>
      </c>
      <c r="E146" s="3" t="s">
        <v>7</v>
      </c>
      <c r="F146" s="23"/>
      <c r="G146" s="21">
        <f t="shared" si="3"/>
        <v>0</v>
      </c>
      <c r="H146" s="24"/>
      <c r="I146" s="40"/>
    </row>
    <row r="147" spans="1:9" s="19" customFormat="1" ht="28.8" x14ac:dyDescent="0.3">
      <c r="A147" s="16" t="s">
        <v>1546</v>
      </c>
      <c r="B147" s="16" t="s">
        <v>175</v>
      </c>
      <c r="C147" s="17" t="s">
        <v>176</v>
      </c>
      <c r="D147" s="16"/>
      <c r="E147" s="3"/>
      <c r="F147" s="37"/>
      <c r="G147" s="16">
        <f>SUM(G148:G152)</f>
        <v>0</v>
      </c>
      <c r="H147" s="18">
        <f>G147</f>
        <v>0</v>
      </c>
      <c r="I147" s="41"/>
    </row>
    <row r="148" spans="1:9" ht="28.8" x14ac:dyDescent="0.3">
      <c r="A148" s="20" t="s">
        <v>1547</v>
      </c>
      <c r="B148" s="21"/>
      <c r="C148" s="22" t="s">
        <v>177</v>
      </c>
      <c r="D148" s="16">
        <v>1</v>
      </c>
      <c r="E148" s="3" t="s">
        <v>7</v>
      </c>
      <c r="F148" s="23"/>
      <c r="G148" s="21">
        <f>D148*F148</f>
        <v>0</v>
      </c>
      <c r="H148" s="24"/>
      <c r="I148" s="40"/>
    </row>
    <row r="149" spans="1:9" ht="28.8" x14ac:dyDescent="0.3">
      <c r="A149" s="20" t="s">
        <v>1548</v>
      </c>
      <c r="B149" s="21"/>
      <c r="C149" s="22" t="s">
        <v>178</v>
      </c>
      <c r="D149" s="16">
        <v>1</v>
      </c>
      <c r="E149" s="3" t="s">
        <v>7</v>
      </c>
      <c r="F149" s="23"/>
      <c r="G149" s="21">
        <f>D149*F149</f>
        <v>0</v>
      </c>
      <c r="H149" s="24"/>
      <c r="I149" s="40"/>
    </row>
    <row r="150" spans="1:9" ht="28.8" x14ac:dyDescent="0.3">
      <c r="A150" s="20" t="s">
        <v>1549</v>
      </c>
      <c r="B150" s="21"/>
      <c r="C150" s="22" t="s">
        <v>179</v>
      </c>
      <c r="D150" s="16">
        <v>1</v>
      </c>
      <c r="E150" s="3" t="s">
        <v>7</v>
      </c>
      <c r="F150" s="23"/>
      <c r="G150" s="21">
        <f>D150*F150</f>
        <v>0</v>
      </c>
      <c r="H150" s="24"/>
      <c r="I150" s="40"/>
    </row>
    <row r="151" spans="1:9" ht="28.8" x14ac:dyDescent="0.3">
      <c r="A151" s="20" t="s">
        <v>1550</v>
      </c>
      <c r="B151" s="21"/>
      <c r="C151" s="22" t="s">
        <v>180</v>
      </c>
      <c r="D151" s="16">
        <v>1</v>
      </c>
      <c r="E151" s="3" t="s">
        <v>7</v>
      </c>
      <c r="F151" s="23"/>
      <c r="G151" s="21">
        <f>D151*F151</f>
        <v>0</v>
      </c>
      <c r="H151" s="24"/>
      <c r="I151" s="40"/>
    </row>
    <row r="152" spans="1:9" ht="28.8" x14ac:dyDescent="0.3">
      <c r="A152" s="20" t="s">
        <v>1551</v>
      </c>
      <c r="B152" s="21"/>
      <c r="C152" s="22" t="s">
        <v>181</v>
      </c>
      <c r="D152" s="16">
        <v>1</v>
      </c>
      <c r="E152" s="3" t="s">
        <v>7</v>
      </c>
      <c r="F152" s="23"/>
      <c r="G152" s="21">
        <f>D152*F152</f>
        <v>0</v>
      </c>
      <c r="H152" s="24"/>
      <c r="I152" s="40"/>
    </row>
    <row r="153" spans="1:9" s="19" customFormat="1" ht="28.8" x14ac:dyDescent="0.3">
      <c r="A153" s="16" t="s">
        <v>1334</v>
      </c>
      <c r="B153" s="16" t="s">
        <v>182</v>
      </c>
      <c r="C153" s="17" t="s">
        <v>183</v>
      </c>
      <c r="D153" s="16"/>
      <c r="E153" s="3"/>
      <c r="F153" s="37"/>
      <c r="G153" s="16">
        <f>SUM(G154:G158)</f>
        <v>0</v>
      </c>
      <c r="H153" s="18">
        <f>G153</f>
        <v>0</v>
      </c>
      <c r="I153" s="41"/>
    </row>
    <row r="154" spans="1:9" ht="28.8" x14ac:dyDescent="0.3">
      <c r="A154" s="20" t="s">
        <v>985</v>
      </c>
      <c r="B154" s="21"/>
      <c r="C154" s="22" t="s">
        <v>184</v>
      </c>
      <c r="D154" s="16">
        <v>1</v>
      </c>
      <c r="E154" s="3" t="s">
        <v>7</v>
      </c>
      <c r="F154" s="23"/>
      <c r="G154" s="21">
        <f>D154*F154</f>
        <v>0</v>
      </c>
      <c r="H154" s="24"/>
      <c r="I154" s="40"/>
    </row>
    <row r="155" spans="1:9" ht="28.8" x14ac:dyDescent="0.3">
      <c r="A155" s="20" t="s">
        <v>986</v>
      </c>
      <c r="B155" s="21"/>
      <c r="C155" s="22" t="s">
        <v>185</v>
      </c>
      <c r="D155" s="16">
        <v>1</v>
      </c>
      <c r="E155" s="3" t="s">
        <v>7</v>
      </c>
      <c r="F155" s="23"/>
      <c r="G155" s="21">
        <f>D155*F155</f>
        <v>0</v>
      </c>
      <c r="H155" s="24"/>
      <c r="I155" s="40"/>
    </row>
    <row r="156" spans="1:9" ht="72" x14ac:dyDescent="0.3">
      <c r="A156" s="20" t="s">
        <v>987</v>
      </c>
      <c r="B156" s="21"/>
      <c r="C156" s="22" t="s">
        <v>186</v>
      </c>
      <c r="D156" s="16">
        <v>1</v>
      </c>
      <c r="E156" s="3" t="s">
        <v>7</v>
      </c>
      <c r="F156" s="23"/>
      <c r="G156" s="21">
        <f>D156*F156</f>
        <v>0</v>
      </c>
      <c r="H156" s="24"/>
      <c r="I156" s="40"/>
    </row>
    <row r="157" spans="1:9" ht="43.2" x14ac:dyDescent="0.3">
      <c r="A157" s="20" t="s">
        <v>988</v>
      </c>
      <c r="B157" s="21"/>
      <c r="C157" s="22" t="s">
        <v>187</v>
      </c>
      <c r="D157" s="16">
        <v>1</v>
      </c>
      <c r="E157" s="3" t="s">
        <v>7</v>
      </c>
      <c r="F157" s="23"/>
      <c r="G157" s="21">
        <f>D157*F157</f>
        <v>0</v>
      </c>
      <c r="H157" s="24"/>
      <c r="I157" s="40"/>
    </row>
    <row r="158" spans="1:9" ht="43.2" x14ac:dyDescent="0.3">
      <c r="A158" s="20" t="s">
        <v>989</v>
      </c>
      <c r="B158" s="21"/>
      <c r="C158" s="22" t="s">
        <v>188</v>
      </c>
      <c r="D158" s="16">
        <v>1</v>
      </c>
      <c r="E158" s="3" t="s">
        <v>7</v>
      </c>
      <c r="F158" s="23"/>
      <c r="G158" s="21">
        <f>D158*F158</f>
        <v>0</v>
      </c>
      <c r="H158" s="24"/>
      <c r="I158" s="40"/>
    </row>
    <row r="159" spans="1:9" s="19" customFormat="1" ht="28.8" x14ac:dyDescent="0.3">
      <c r="A159" s="16" t="s">
        <v>1335</v>
      </c>
      <c r="B159" s="16" t="s">
        <v>189</v>
      </c>
      <c r="C159" s="17" t="s">
        <v>190</v>
      </c>
      <c r="D159" s="16"/>
      <c r="E159" s="3"/>
      <c r="F159" s="37"/>
      <c r="G159" s="16">
        <f>SUM(G160:G164)</f>
        <v>0</v>
      </c>
      <c r="H159" s="18">
        <f>G159</f>
        <v>0</v>
      </c>
      <c r="I159" s="41"/>
    </row>
    <row r="160" spans="1:9" ht="28.8" x14ac:dyDescent="0.3">
      <c r="A160" s="20" t="s">
        <v>990</v>
      </c>
      <c r="B160" s="21"/>
      <c r="C160" s="22" t="s">
        <v>191</v>
      </c>
      <c r="D160" s="16">
        <v>1</v>
      </c>
      <c r="E160" s="3" t="s">
        <v>7</v>
      </c>
      <c r="F160" s="23"/>
      <c r="G160" s="21">
        <f>D160*F160</f>
        <v>0</v>
      </c>
      <c r="H160" s="24"/>
      <c r="I160" s="40"/>
    </row>
    <row r="161" spans="1:9" x14ac:dyDescent="0.3">
      <c r="A161" s="20" t="s">
        <v>991</v>
      </c>
      <c r="B161" s="21"/>
      <c r="C161" s="22" t="s">
        <v>192</v>
      </c>
      <c r="D161" s="16">
        <v>1</v>
      </c>
      <c r="E161" s="3" t="s">
        <v>7</v>
      </c>
      <c r="F161" s="23"/>
      <c r="G161" s="21">
        <f>D161*F161</f>
        <v>0</v>
      </c>
      <c r="H161" s="24"/>
      <c r="I161" s="40"/>
    </row>
    <row r="162" spans="1:9" ht="43.2" x14ac:dyDescent="0.3">
      <c r="A162" s="20" t="s">
        <v>992</v>
      </c>
      <c r="B162" s="21"/>
      <c r="C162" s="22" t="s">
        <v>193</v>
      </c>
      <c r="D162" s="16">
        <v>1</v>
      </c>
      <c r="E162" s="3" t="s">
        <v>7</v>
      </c>
      <c r="F162" s="23"/>
      <c r="G162" s="21">
        <f>D162*F162</f>
        <v>0</v>
      </c>
      <c r="H162" s="24"/>
      <c r="I162" s="40"/>
    </row>
    <row r="163" spans="1:9" ht="43.2" x14ac:dyDescent="0.3">
      <c r="A163" s="20" t="s">
        <v>993</v>
      </c>
      <c r="B163" s="21"/>
      <c r="C163" s="22" t="s">
        <v>194</v>
      </c>
      <c r="D163" s="16">
        <v>1</v>
      </c>
      <c r="E163" s="3" t="s">
        <v>7</v>
      </c>
      <c r="F163" s="23"/>
      <c r="G163" s="21">
        <f>D163*F163</f>
        <v>0</v>
      </c>
      <c r="H163" s="24"/>
      <c r="I163" s="40"/>
    </row>
    <row r="164" spans="1:9" ht="28.8" x14ac:dyDescent="0.3">
      <c r="A164" s="20" t="s">
        <v>994</v>
      </c>
      <c r="B164" s="21"/>
      <c r="C164" s="22" t="s">
        <v>195</v>
      </c>
      <c r="D164" s="16">
        <v>1</v>
      </c>
      <c r="E164" s="3" t="s">
        <v>7</v>
      </c>
      <c r="F164" s="23"/>
      <c r="G164" s="21">
        <f>D164*F164</f>
        <v>0</v>
      </c>
      <c r="H164" s="24"/>
      <c r="I164" s="40"/>
    </row>
    <row r="165" spans="1:9" s="19" customFormat="1" ht="28.8" x14ac:dyDescent="0.3">
      <c r="A165" s="16" t="s">
        <v>1336</v>
      </c>
      <c r="B165" s="16" t="s">
        <v>196</v>
      </c>
      <c r="C165" s="17" t="s">
        <v>197</v>
      </c>
      <c r="D165" s="16"/>
      <c r="E165" s="3"/>
      <c r="F165" s="37"/>
      <c r="G165" s="16">
        <f>SUM(G166:G170)</f>
        <v>0</v>
      </c>
      <c r="H165" s="18">
        <f>G165</f>
        <v>0</v>
      </c>
      <c r="I165" s="41"/>
    </row>
    <row r="166" spans="1:9" ht="28.8" x14ac:dyDescent="0.3">
      <c r="A166" s="20" t="s">
        <v>995</v>
      </c>
      <c r="B166" s="21"/>
      <c r="C166" s="22" t="s">
        <v>198</v>
      </c>
      <c r="D166" s="16">
        <v>1</v>
      </c>
      <c r="E166" s="3" t="s">
        <v>7</v>
      </c>
      <c r="F166" s="23"/>
      <c r="G166" s="21">
        <f>D166*F166</f>
        <v>0</v>
      </c>
      <c r="H166" s="24"/>
      <c r="I166" s="40"/>
    </row>
    <row r="167" spans="1:9" ht="28.8" x14ac:dyDescent="0.3">
      <c r="A167" s="20" t="s">
        <v>996</v>
      </c>
      <c r="B167" s="21"/>
      <c r="C167" s="22" t="s">
        <v>199</v>
      </c>
      <c r="D167" s="16">
        <v>1</v>
      </c>
      <c r="E167" s="3" t="s">
        <v>7</v>
      </c>
      <c r="F167" s="23"/>
      <c r="G167" s="21">
        <f>D167*F167</f>
        <v>0</v>
      </c>
      <c r="H167" s="24"/>
      <c r="I167" s="40"/>
    </row>
    <row r="168" spans="1:9" ht="28.8" x14ac:dyDescent="0.3">
      <c r="A168" s="20" t="s">
        <v>997</v>
      </c>
      <c r="B168" s="21"/>
      <c r="C168" s="22" t="s">
        <v>200</v>
      </c>
      <c r="D168" s="16">
        <v>1</v>
      </c>
      <c r="E168" s="3" t="s">
        <v>7</v>
      </c>
      <c r="F168" s="23"/>
      <c r="G168" s="21">
        <f>D168*F168</f>
        <v>0</v>
      </c>
      <c r="H168" s="24"/>
      <c r="I168" s="40"/>
    </row>
    <row r="169" spans="1:9" ht="28.8" x14ac:dyDescent="0.3">
      <c r="A169" s="20" t="s">
        <v>998</v>
      </c>
      <c r="B169" s="21"/>
      <c r="C169" s="22" t="s">
        <v>201</v>
      </c>
      <c r="D169" s="16">
        <v>1</v>
      </c>
      <c r="E169" s="3" t="s">
        <v>7</v>
      </c>
      <c r="F169" s="23"/>
      <c r="G169" s="21">
        <f>D169*F169</f>
        <v>0</v>
      </c>
      <c r="H169" s="24"/>
      <c r="I169" s="40"/>
    </row>
    <row r="170" spans="1:9" ht="28.8" x14ac:dyDescent="0.3">
      <c r="A170" s="20" t="s">
        <v>999</v>
      </c>
      <c r="B170" s="21"/>
      <c r="C170" s="22" t="s">
        <v>202</v>
      </c>
      <c r="D170" s="16">
        <v>1</v>
      </c>
      <c r="E170" s="3" t="s">
        <v>7</v>
      </c>
      <c r="F170" s="23"/>
      <c r="G170" s="21">
        <f>D170*F170</f>
        <v>0</v>
      </c>
      <c r="H170" s="24"/>
      <c r="I170" s="40"/>
    </row>
    <row r="171" spans="1:9" s="19" customFormat="1" ht="28.8" x14ac:dyDescent="0.3">
      <c r="A171" s="16" t="s">
        <v>1337</v>
      </c>
      <c r="B171" s="16" t="s">
        <v>203</v>
      </c>
      <c r="C171" s="17" t="s">
        <v>204</v>
      </c>
      <c r="D171" s="16"/>
      <c r="E171" s="3"/>
      <c r="F171" s="37"/>
      <c r="G171" s="16">
        <f>SUM(G172:G177)</f>
        <v>0</v>
      </c>
      <c r="H171" s="18">
        <f>G171</f>
        <v>0</v>
      </c>
      <c r="I171" s="41"/>
    </row>
    <row r="172" spans="1:9" ht="28.8" x14ac:dyDescent="0.3">
      <c r="A172" s="20" t="s">
        <v>1000</v>
      </c>
      <c r="B172" s="21"/>
      <c r="C172" s="22" t="s">
        <v>205</v>
      </c>
      <c r="D172" s="16">
        <v>1</v>
      </c>
      <c r="E172" s="3" t="s">
        <v>7</v>
      </c>
      <c r="F172" s="23"/>
      <c r="G172" s="21">
        <f t="shared" ref="G172:G177" si="4">D172*F172</f>
        <v>0</v>
      </c>
      <c r="H172" s="24"/>
      <c r="I172" s="40"/>
    </row>
    <row r="173" spans="1:9" ht="28.8" x14ac:dyDescent="0.3">
      <c r="A173" s="20" t="s">
        <v>1001</v>
      </c>
      <c r="B173" s="21"/>
      <c r="C173" s="22" t="s">
        <v>206</v>
      </c>
      <c r="D173" s="16">
        <v>1</v>
      </c>
      <c r="E173" s="3" t="s">
        <v>7</v>
      </c>
      <c r="F173" s="23"/>
      <c r="G173" s="21">
        <f t="shared" si="4"/>
        <v>0</v>
      </c>
      <c r="H173" s="24"/>
      <c r="I173" s="40"/>
    </row>
    <row r="174" spans="1:9" ht="72" x14ac:dyDescent="0.3">
      <c r="A174" s="20" t="s">
        <v>1002</v>
      </c>
      <c r="B174" s="21"/>
      <c r="C174" s="22" t="s">
        <v>207</v>
      </c>
      <c r="D174" s="16">
        <v>1</v>
      </c>
      <c r="E174" s="3" t="s">
        <v>7</v>
      </c>
      <c r="F174" s="23"/>
      <c r="G174" s="21">
        <f t="shared" si="4"/>
        <v>0</v>
      </c>
      <c r="H174" s="24"/>
      <c r="I174" s="40"/>
    </row>
    <row r="175" spans="1:9" ht="43.2" x14ac:dyDescent="0.3">
      <c r="A175" s="20" t="s">
        <v>1003</v>
      </c>
      <c r="B175" s="21"/>
      <c r="C175" s="22" t="s">
        <v>208</v>
      </c>
      <c r="D175" s="16">
        <v>1</v>
      </c>
      <c r="E175" s="3" t="s">
        <v>7</v>
      </c>
      <c r="F175" s="23"/>
      <c r="G175" s="21">
        <f t="shared" si="4"/>
        <v>0</v>
      </c>
      <c r="H175" s="24"/>
      <c r="I175" s="40"/>
    </row>
    <row r="176" spans="1:9" ht="43.2" x14ac:dyDescent="0.3">
      <c r="A176" s="20" t="s">
        <v>1004</v>
      </c>
      <c r="B176" s="21"/>
      <c r="C176" s="22" t="s">
        <v>209</v>
      </c>
      <c r="D176" s="16">
        <v>1</v>
      </c>
      <c r="E176" s="3" t="s">
        <v>7</v>
      </c>
      <c r="F176" s="23"/>
      <c r="G176" s="21">
        <f t="shared" si="4"/>
        <v>0</v>
      </c>
      <c r="H176" s="24"/>
      <c r="I176" s="40"/>
    </row>
    <row r="177" spans="1:9" ht="28.8" x14ac:dyDescent="0.3">
      <c r="A177" s="20" t="s">
        <v>1880</v>
      </c>
      <c r="B177" s="21"/>
      <c r="C177" s="77" t="s">
        <v>1879</v>
      </c>
      <c r="D177" s="16">
        <v>1</v>
      </c>
      <c r="E177" s="3" t="s">
        <v>7</v>
      </c>
      <c r="F177" s="23"/>
      <c r="G177" s="21">
        <f t="shared" si="4"/>
        <v>0</v>
      </c>
      <c r="H177" s="24"/>
      <c r="I177" s="40"/>
    </row>
    <row r="178" spans="1:9" s="19" customFormat="1" ht="28.8" x14ac:dyDescent="0.3">
      <c r="A178" s="16" t="s">
        <v>1338</v>
      </c>
      <c r="B178" s="16" t="s">
        <v>210</v>
      </c>
      <c r="C178" s="17" t="s">
        <v>211</v>
      </c>
      <c r="D178" s="16"/>
      <c r="E178" s="3"/>
      <c r="F178" s="37"/>
      <c r="G178" s="16">
        <f>SUM(G179:G183)</f>
        <v>0</v>
      </c>
      <c r="H178" s="18">
        <f>G178</f>
        <v>0</v>
      </c>
      <c r="I178" s="41"/>
    </row>
    <row r="179" spans="1:9" ht="28.8" x14ac:dyDescent="0.3">
      <c r="A179" s="20" t="s">
        <v>1005</v>
      </c>
      <c r="B179" s="21"/>
      <c r="C179" s="22" t="s">
        <v>212</v>
      </c>
      <c r="D179" s="16">
        <v>1</v>
      </c>
      <c r="E179" s="3" t="s">
        <v>7</v>
      </c>
      <c r="F179" s="23"/>
      <c r="G179" s="21">
        <f>D179*F179</f>
        <v>0</v>
      </c>
      <c r="H179" s="24"/>
      <c r="I179" s="40"/>
    </row>
    <row r="180" spans="1:9" ht="28.8" x14ac:dyDescent="0.3">
      <c r="A180" s="20" t="s">
        <v>1006</v>
      </c>
      <c r="B180" s="21"/>
      <c r="C180" s="22" t="s">
        <v>213</v>
      </c>
      <c r="D180" s="16">
        <v>1</v>
      </c>
      <c r="E180" s="3" t="s">
        <v>7</v>
      </c>
      <c r="F180" s="23"/>
      <c r="G180" s="21">
        <f>D180*F180</f>
        <v>0</v>
      </c>
      <c r="H180" s="24"/>
      <c r="I180" s="40"/>
    </row>
    <row r="181" spans="1:9" ht="28.8" x14ac:dyDescent="0.3">
      <c r="A181" s="20" t="s">
        <v>1007</v>
      </c>
      <c r="B181" s="21"/>
      <c r="C181" s="22" t="s">
        <v>214</v>
      </c>
      <c r="D181" s="16">
        <v>1</v>
      </c>
      <c r="E181" s="3" t="s">
        <v>7</v>
      </c>
      <c r="F181" s="23"/>
      <c r="G181" s="21">
        <f>D181*F181</f>
        <v>0</v>
      </c>
      <c r="H181" s="24"/>
      <c r="I181" s="40"/>
    </row>
    <row r="182" spans="1:9" ht="28.8" x14ac:dyDescent="0.3">
      <c r="A182" s="20" t="s">
        <v>1008</v>
      </c>
      <c r="B182" s="21"/>
      <c r="C182" s="22" t="s">
        <v>215</v>
      </c>
      <c r="D182" s="16">
        <v>1</v>
      </c>
      <c r="E182" s="3" t="s">
        <v>7</v>
      </c>
      <c r="F182" s="23"/>
      <c r="G182" s="21">
        <f>D182*F182</f>
        <v>0</v>
      </c>
      <c r="H182" s="24"/>
      <c r="I182" s="40"/>
    </row>
    <row r="183" spans="1:9" ht="28.8" x14ac:dyDescent="0.3">
      <c r="A183" s="20" t="s">
        <v>1009</v>
      </c>
      <c r="B183" s="21"/>
      <c r="C183" s="22" t="s">
        <v>216</v>
      </c>
      <c r="D183" s="16">
        <v>1</v>
      </c>
      <c r="E183" s="3" t="s">
        <v>7</v>
      </c>
      <c r="F183" s="23"/>
      <c r="G183" s="21">
        <f>D183*F183</f>
        <v>0</v>
      </c>
      <c r="H183" s="24"/>
      <c r="I183" s="40"/>
    </row>
    <row r="184" spans="1:9" s="19" customFormat="1" ht="28.8" x14ac:dyDescent="0.3">
      <c r="A184" s="16" t="s">
        <v>1339</v>
      </c>
      <c r="B184" s="16" t="s">
        <v>217</v>
      </c>
      <c r="C184" s="17" t="s">
        <v>218</v>
      </c>
      <c r="D184" s="16"/>
      <c r="E184" s="3"/>
      <c r="F184" s="37"/>
      <c r="G184" s="16">
        <f>SUM(G185:G189)</f>
        <v>0</v>
      </c>
      <c r="H184" s="18">
        <f>G184</f>
        <v>0</v>
      </c>
      <c r="I184" s="41"/>
    </row>
    <row r="185" spans="1:9" ht="28.8" x14ac:dyDescent="0.3">
      <c r="A185" s="20" t="s">
        <v>1010</v>
      </c>
      <c r="B185" s="21"/>
      <c r="C185" s="22" t="s">
        <v>219</v>
      </c>
      <c r="D185" s="16">
        <v>1</v>
      </c>
      <c r="E185" s="3" t="s">
        <v>7</v>
      </c>
      <c r="F185" s="23"/>
      <c r="G185" s="21">
        <f>D185*F185</f>
        <v>0</v>
      </c>
      <c r="H185" s="24"/>
      <c r="I185" s="40"/>
    </row>
    <row r="186" spans="1:9" ht="28.8" x14ac:dyDescent="0.3">
      <c r="A186" s="20" t="s">
        <v>1011</v>
      </c>
      <c r="B186" s="21"/>
      <c r="C186" s="22" t="s">
        <v>220</v>
      </c>
      <c r="D186" s="16">
        <v>1</v>
      </c>
      <c r="E186" s="3" t="s">
        <v>7</v>
      </c>
      <c r="F186" s="23"/>
      <c r="G186" s="21">
        <f>D186*F186</f>
        <v>0</v>
      </c>
      <c r="H186" s="24"/>
      <c r="I186" s="40"/>
    </row>
    <row r="187" spans="1:9" ht="72" x14ac:dyDescent="0.3">
      <c r="A187" s="20" t="s">
        <v>1012</v>
      </c>
      <c r="B187" s="21"/>
      <c r="C187" s="22" t="s">
        <v>221</v>
      </c>
      <c r="D187" s="16">
        <v>1</v>
      </c>
      <c r="E187" s="3" t="s">
        <v>7</v>
      </c>
      <c r="F187" s="23"/>
      <c r="G187" s="21">
        <f>D187*F187</f>
        <v>0</v>
      </c>
      <c r="H187" s="24"/>
      <c r="I187" s="40"/>
    </row>
    <row r="188" spans="1:9" ht="43.2" x14ac:dyDescent="0.3">
      <c r="A188" s="20" t="s">
        <v>1013</v>
      </c>
      <c r="B188" s="21"/>
      <c r="C188" s="22" t="s">
        <v>222</v>
      </c>
      <c r="D188" s="16">
        <v>1</v>
      </c>
      <c r="E188" s="3" t="s">
        <v>7</v>
      </c>
      <c r="F188" s="23"/>
      <c r="G188" s="21">
        <f>D188*F188</f>
        <v>0</v>
      </c>
      <c r="H188" s="24"/>
      <c r="I188" s="40"/>
    </row>
    <row r="189" spans="1:9" ht="43.2" x14ac:dyDescent="0.3">
      <c r="A189" s="20" t="s">
        <v>1014</v>
      </c>
      <c r="B189" s="21"/>
      <c r="C189" s="22" t="s">
        <v>223</v>
      </c>
      <c r="D189" s="16">
        <v>1</v>
      </c>
      <c r="E189" s="3" t="s">
        <v>7</v>
      </c>
      <c r="F189" s="23"/>
      <c r="G189" s="21">
        <f>D189*F189</f>
        <v>0</v>
      </c>
      <c r="H189" s="24"/>
      <c r="I189" s="40"/>
    </row>
    <row r="190" spans="1:9" s="19" customFormat="1" ht="28.8" x14ac:dyDescent="0.3">
      <c r="A190" s="16" t="s">
        <v>1340</v>
      </c>
      <c r="B190" s="16" t="s">
        <v>224</v>
      </c>
      <c r="C190" s="17" t="s">
        <v>225</v>
      </c>
      <c r="D190" s="16"/>
      <c r="E190" s="3"/>
      <c r="F190" s="37"/>
      <c r="G190" s="16">
        <f>SUM(G191:G195)</f>
        <v>0</v>
      </c>
      <c r="H190" s="18">
        <f>G190</f>
        <v>0</v>
      </c>
      <c r="I190" s="41"/>
    </row>
    <row r="191" spans="1:9" ht="28.8" x14ac:dyDescent="0.3">
      <c r="A191" s="20" t="s">
        <v>1015</v>
      </c>
      <c r="B191" s="21"/>
      <c r="C191" s="22" t="s">
        <v>226</v>
      </c>
      <c r="D191" s="16">
        <v>1</v>
      </c>
      <c r="E191" s="3" t="s">
        <v>7</v>
      </c>
      <c r="F191" s="23"/>
      <c r="G191" s="21">
        <f>D191*F191</f>
        <v>0</v>
      </c>
      <c r="H191" s="24"/>
      <c r="I191" s="40"/>
    </row>
    <row r="192" spans="1:9" x14ac:dyDescent="0.3">
      <c r="A192" s="20" t="s">
        <v>1016</v>
      </c>
      <c r="B192" s="21"/>
      <c r="C192" s="22" t="s">
        <v>227</v>
      </c>
      <c r="D192" s="16">
        <v>1</v>
      </c>
      <c r="E192" s="3" t="s">
        <v>7</v>
      </c>
      <c r="F192" s="23"/>
      <c r="G192" s="21">
        <f>D192*F192</f>
        <v>0</v>
      </c>
      <c r="H192" s="24"/>
      <c r="I192" s="40"/>
    </row>
    <row r="193" spans="1:9" ht="43.2" x14ac:dyDescent="0.3">
      <c r="A193" s="20" t="s">
        <v>1017</v>
      </c>
      <c r="B193" s="21"/>
      <c r="C193" s="22" t="s">
        <v>228</v>
      </c>
      <c r="D193" s="16">
        <v>1</v>
      </c>
      <c r="E193" s="3" t="s">
        <v>7</v>
      </c>
      <c r="F193" s="23"/>
      <c r="G193" s="21">
        <f>D193*F193</f>
        <v>0</v>
      </c>
      <c r="H193" s="24"/>
      <c r="I193" s="40"/>
    </row>
    <row r="194" spans="1:9" ht="43.2" x14ac:dyDescent="0.3">
      <c r="A194" s="20" t="s">
        <v>1018</v>
      </c>
      <c r="B194" s="21"/>
      <c r="C194" s="22" t="s">
        <v>229</v>
      </c>
      <c r="D194" s="16">
        <v>1</v>
      </c>
      <c r="E194" s="3" t="s">
        <v>7</v>
      </c>
      <c r="F194" s="23"/>
      <c r="G194" s="21">
        <f>D194*F194</f>
        <v>0</v>
      </c>
      <c r="H194" s="24"/>
      <c r="I194" s="40"/>
    </row>
    <row r="195" spans="1:9" ht="28.8" x14ac:dyDescent="0.3">
      <c r="A195" s="20" t="s">
        <v>1019</v>
      </c>
      <c r="B195" s="21"/>
      <c r="C195" s="22" t="s">
        <v>230</v>
      </c>
      <c r="D195" s="16">
        <v>1</v>
      </c>
      <c r="E195" s="3" t="s">
        <v>7</v>
      </c>
      <c r="F195" s="23"/>
      <c r="G195" s="21">
        <f>D195*F195</f>
        <v>0</v>
      </c>
      <c r="H195" s="24"/>
      <c r="I195" s="40"/>
    </row>
    <row r="196" spans="1:9" s="19" customFormat="1" x14ac:dyDescent="0.3">
      <c r="A196" s="16" t="s">
        <v>1341</v>
      </c>
      <c r="B196" s="16" t="s">
        <v>231</v>
      </c>
      <c r="C196" s="17" t="s">
        <v>232</v>
      </c>
      <c r="D196" s="16"/>
      <c r="E196" s="3"/>
      <c r="F196" s="37"/>
      <c r="G196" s="16">
        <f>SUM(G197:G201)</f>
        <v>0</v>
      </c>
      <c r="H196" s="18">
        <f>G196</f>
        <v>0</v>
      </c>
      <c r="I196" s="41"/>
    </row>
    <row r="197" spans="1:9" ht="28.8" x14ac:dyDescent="0.3">
      <c r="A197" s="20" t="s">
        <v>1020</v>
      </c>
      <c r="B197" s="21"/>
      <c r="C197" s="22" t="s">
        <v>233</v>
      </c>
      <c r="D197" s="16">
        <v>1</v>
      </c>
      <c r="E197" s="3" t="s">
        <v>7</v>
      </c>
      <c r="F197" s="23"/>
      <c r="G197" s="21">
        <f>D197*F197</f>
        <v>0</v>
      </c>
      <c r="H197" s="24"/>
      <c r="I197" s="40"/>
    </row>
    <row r="198" spans="1:9" ht="28.8" x14ac:dyDescent="0.3">
      <c r="A198" s="20" t="s">
        <v>1021</v>
      </c>
      <c r="B198" s="21"/>
      <c r="C198" s="22" t="s">
        <v>234</v>
      </c>
      <c r="D198" s="16">
        <v>1</v>
      </c>
      <c r="E198" s="3" t="s">
        <v>7</v>
      </c>
      <c r="F198" s="23"/>
      <c r="G198" s="21">
        <f>D198*F198</f>
        <v>0</v>
      </c>
      <c r="H198" s="24"/>
      <c r="I198" s="40"/>
    </row>
    <row r="199" spans="1:9" ht="28.8" x14ac:dyDescent="0.3">
      <c r="A199" s="20" t="s">
        <v>1022</v>
      </c>
      <c r="B199" s="21"/>
      <c r="C199" s="22" t="s">
        <v>235</v>
      </c>
      <c r="D199" s="16">
        <v>1</v>
      </c>
      <c r="E199" s="3" t="s">
        <v>7</v>
      </c>
      <c r="F199" s="23"/>
      <c r="G199" s="21">
        <f>D199*F199</f>
        <v>0</v>
      </c>
      <c r="H199" s="24"/>
      <c r="I199" s="40"/>
    </row>
    <row r="200" spans="1:9" ht="28.8" x14ac:dyDescent="0.3">
      <c r="A200" s="20" t="s">
        <v>1023</v>
      </c>
      <c r="B200" s="21"/>
      <c r="C200" s="22" t="s">
        <v>236</v>
      </c>
      <c r="D200" s="16">
        <v>1</v>
      </c>
      <c r="E200" s="3" t="s">
        <v>7</v>
      </c>
      <c r="F200" s="23"/>
      <c r="G200" s="21">
        <f>D200*F200</f>
        <v>0</v>
      </c>
      <c r="H200" s="24"/>
      <c r="I200" s="40"/>
    </row>
    <row r="201" spans="1:9" ht="28.8" x14ac:dyDescent="0.3">
      <c r="A201" s="20" t="s">
        <v>1024</v>
      </c>
      <c r="B201" s="21"/>
      <c r="C201" s="22" t="s">
        <v>237</v>
      </c>
      <c r="D201" s="16">
        <v>1</v>
      </c>
      <c r="E201" s="3" t="s">
        <v>7</v>
      </c>
      <c r="F201" s="23"/>
      <c r="G201" s="21">
        <f>D201*F201</f>
        <v>0</v>
      </c>
      <c r="H201" s="24"/>
      <c r="I201" s="40"/>
    </row>
    <row r="202" spans="1:9" s="19" customFormat="1" x14ac:dyDescent="0.3">
      <c r="A202" s="16" t="s">
        <v>1342</v>
      </c>
      <c r="B202" s="16" t="s">
        <v>238</v>
      </c>
      <c r="C202" s="17" t="s">
        <v>239</v>
      </c>
      <c r="D202" s="16"/>
      <c r="E202" s="3"/>
      <c r="F202" s="37"/>
      <c r="G202" s="16">
        <f>SUM(G203:G207)</f>
        <v>0</v>
      </c>
      <c r="H202" s="18">
        <f>G202</f>
        <v>0</v>
      </c>
      <c r="I202" s="41"/>
    </row>
    <row r="203" spans="1:9" ht="28.8" x14ac:dyDescent="0.3">
      <c r="A203" s="20" t="s">
        <v>1025</v>
      </c>
      <c r="B203" s="21"/>
      <c r="C203" s="22" t="s">
        <v>240</v>
      </c>
      <c r="D203" s="16">
        <v>1</v>
      </c>
      <c r="E203" s="3" t="s">
        <v>7</v>
      </c>
      <c r="F203" s="23"/>
      <c r="G203" s="21">
        <f>D203*F203</f>
        <v>0</v>
      </c>
      <c r="H203" s="24"/>
      <c r="I203" s="40"/>
    </row>
    <row r="204" spans="1:9" ht="28.8" x14ac:dyDescent="0.3">
      <c r="A204" s="20" t="s">
        <v>1026</v>
      </c>
      <c r="B204" s="21"/>
      <c r="C204" s="22" t="s">
        <v>241</v>
      </c>
      <c r="D204" s="16">
        <v>1</v>
      </c>
      <c r="E204" s="3" t="s">
        <v>7</v>
      </c>
      <c r="F204" s="23"/>
      <c r="G204" s="21">
        <f>D204*F204</f>
        <v>0</v>
      </c>
      <c r="H204" s="24"/>
      <c r="I204" s="40"/>
    </row>
    <row r="205" spans="1:9" ht="28.8" x14ac:dyDescent="0.3">
      <c r="A205" s="20" t="s">
        <v>1027</v>
      </c>
      <c r="B205" s="21"/>
      <c r="C205" s="22" t="s">
        <v>242</v>
      </c>
      <c r="D205" s="16">
        <v>1</v>
      </c>
      <c r="E205" s="3" t="s">
        <v>7</v>
      </c>
      <c r="F205" s="23"/>
      <c r="G205" s="21">
        <f>D205*F205</f>
        <v>0</v>
      </c>
      <c r="H205" s="24"/>
      <c r="I205" s="40"/>
    </row>
    <row r="206" spans="1:9" ht="28.8" x14ac:dyDescent="0.3">
      <c r="A206" s="20" t="s">
        <v>1028</v>
      </c>
      <c r="B206" s="21"/>
      <c r="C206" s="22" t="s">
        <v>243</v>
      </c>
      <c r="D206" s="16">
        <v>1</v>
      </c>
      <c r="E206" s="3" t="s">
        <v>7</v>
      </c>
      <c r="F206" s="23"/>
      <c r="G206" s="21">
        <f>D206*F206</f>
        <v>0</v>
      </c>
      <c r="H206" s="24"/>
      <c r="I206" s="40"/>
    </row>
    <row r="207" spans="1:9" ht="28.8" x14ac:dyDescent="0.3">
      <c r="A207" s="20" t="s">
        <v>1029</v>
      </c>
      <c r="B207" s="21"/>
      <c r="C207" s="22" t="s">
        <v>244</v>
      </c>
      <c r="D207" s="16">
        <v>1</v>
      </c>
      <c r="E207" s="3" t="s">
        <v>7</v>
      </c>
      <c r="F207" s="23"/>
      <c r="G207" s="21">
        <f>D207*F207</f>
        <v>0</v>
      </c>
      <c r="H207" s="24"/>
      <c r="I207" s="40"/>
    </row>
    <row r="208" spans="1:9" s="19" customFormat="1" ht="28.8" x14ac:dyDescent="0.3">
      <c r="A208" s="16" t="s">
        <v>1343</v>
      </c>
      <c r="B208" s="16" t="s">
        <v>245</v>
      </c>
      <c r="C208" s="17" t="s">
        <v>246</v>
      </c>
      <c r="D208" s="16"/>
      <c r="E208" s="3"/>
      <c r="F208" s="37"/>
      <c r="G208" s="16">
        <f>SUM(G209:G213)</f>
        <v>0</v>
      </c>
      <c r="H208" s="18">
        <f>G208</f>
        <v>0</v>
      </c>
      <c r="I208" s="41"/>
    </row>
    <row r="209" spans="1:9" ht="28.8" x14ac:dyDescent="0.3">
      <c r="A209" s="20" t="s">
        <v>1030</v>
      </c>
      <c r="B209" s="21"/>
      <c r="C209" s="22" t="s">
        <v>247</v>
      </c>
      <c r="D209" s="16">
        <v>1</v>
      </c>
      <c r="E209" s="3" t="s">
        <v>7</v>
      </c>
      <c r="F209" s="23"/>
      <c r="G209" s="21">
        <f>D209*F209</f>
        <v>0</v>
      </c>
      <c r="H209" s="24"/>
      <c r="I209" s="40"/>
    </row>
    <row r="210" spans="1:9" x14ac:dyDescent="0.3">
      <c r="A210" s="20" t="s">
        <v>1031</v>
      </c>
      <c r="B210" s="21"/>
      <c r="C210" s="22" t="s">
        <v>248</v>
      </c>
      <c r="D210" s="16">
        <v>1</v>
      </c>
      <c r="E210" s="3" t="s">
        <v>7</v>
      </c>
      <c r="F210" s="23"/>
      <c r="G210" s="21">
        <f>D210*F210</f>
        <v>0</v>
      </c>
      <c r="H210" s="24"/>
      <c r="I210" s="40"/>
    </row>
    <row r="211" spans="1:9" ht="43.2" x14ac:dyDescent="0.3">
      <c r="A211" s="20" t="s">
        <v>1032</v>
      </c>
      <c r="B211" s="21"/>
      <c r="C211" s="22" t="s">
        <v>249</v>
      </c>
      <c r="D211" s="16">
        <v>1</v>
      </c>
      <c r="E211" s="3" t="s">
        <v>7</v>
      </c>
      <c r="F211" s="23"/>
      <c r="G211" s="21">
        <f>D211*F211</f>
        <v>0</v>
      </c>
      <c r="H211" s="24"/>
      <c r="I211" s="40"/>
    </row>
    <row r="212" spans="1:9" ht="43.2" x14ac:dyDescent="0.3">
      <c r="A212" s="20" t="s">
        <v>1033</v>
      </c>
      <c r="B212" s="21"/>
      <c r="C212" s="22" t="s">
        <v>250</v>
      </c>
      <c r="D212" s="16">
        <v>1</v>
      </c>
      <c r="E212" s="3" t="s">
        <v>7</v>
      </c>
      <c r="F212" s="23"/>
      <c r="G212" s="21">
        <f>D212*F212</f>
        <v>0</v>
      </c>
      <c r="H212" s="24"/>
      <c r="I212" s="40"/>
    </row>
    <row r="213" spans="1:9" ht="28.8" x14ac:dyDescent="0.3">
      <c r="A213" s="20" t="s">
        <v>1034</v>
      </c>
      <c r="B213" s="21"/>
      <c r="C213" s="22" t="s">
        <v>251</v>
      </c>
      <c r="D213" s="16">
        <v>1</v>
      </c>
      <c r="E213" s="3" t="s">
        <v>7</v>
      </c>
      <c r="F213" s="23"/>
      <c r="G213" s="21">
        <f>D213*F213</f>
        <v>0</v>
      </c>
      <c r="H213" s="24"/>
      <c r="I213" s="40"/>
    </row>
    <row r="214" spans="1:9" s="19" customFormat="1" x14ac:dyDescent="0.3">
      <c r="A214" s="16" t="s">
        <v>1344</v>
      </c>
      <c r="B214" s="16" t="s">
        <v>252</v>
      </c>
      <c r="C214" s="17" t="s">
        <v>253</v>
      </c>
      <c r="D214" s="16"/>
      <c r="E214" s="3"/>
      <c r="F214" s="37"/>
      <c r="G214" s="16">
        <f>SUM(G215:G219)</f>
        <v>0</v>
      </c>
      <c r="H214" s="18">
        <f>G214</f>
        <v>0</v>
      </c>
      <c r="I214" s="41"/>
    </row>
    <row r="215" spans="1:9" ht="28.8" x14ac:dyDescent="0.3">
      <c r="A215" s="20" t="s">
        <v>1035</v>
      </c>
      <c r="B215" s="21"/>
      <c r="C215" s="22" t="s">
        <v>254</v>
      </c>
      <c r="D215" s="16">
        <v>1</v>
      </c>
      <c r="E215" s="3" t="s">
        <v>7</v>
      </c>
      <c r="F215" s="23"/>
      <c r="G215" s="21">
        <f>D215*F215</f>
        <v>0</v>
      </c>
      <c r="H215" s="24"/>
      <c r="I215" s="40"/>
    </row>
    <row r="216" spans="1:9" ht="28.8" x14ac:dyDescent="0.3">
      <c r="A216" s="20" t="s">
        <v>1036</v>
      </c>
      <c r="B216" s="21"/>
      <c r="C216" s="22" t="s">
        <v>255</v>
      </c>
      <c r="D216" s="16">
        <v>1</v>
      </c>
      <c r="E216" s="3" t="s">
        <v>7</v>
      </c>
      <c r="F216" s="23"/>
      <c r="G216" s="21">
        <f>D216*F216</f>
        <v>0</v>
      </c>
      <c r="H216" s="24"/>
      <c r="I216" s="40"/>
    </row>
    <row r="217" spans="1:9" ht="28.8" x14ac:dyDescent="0.3">
      <c r="A217" s="20" t="s">
        <v>1037</v>
      </c>
      <c r="B217" s="21"/>
      <c r="C217" s="22" t="s">
        <v>256</v>
      </c>
      <c r="D217" s="16">
        <v>1</v>
      </c>
      <c r="E217" s="3" t="s">
        <v>7</v>
      </c>
      <c r="F217" s="23"/>
      <c r="G217" s="21">
        <f>D217*F217</f>
        <v>0</v>
      </c>
      <c r="H217" s="24"/>
      <c r="I217" s="40"/>
    </row>
    <row r="218" spans="1:9" ht="28.8" x14ac:dyDescent="0.3">
      <c r="A218" s="20" t="s">
        <v>1038</v>
      </c>
      <c r="B218" s="21"/>
      <c r="C218" s="22" t="s">
        <v>257</v>
      </c>
      <c r="D218" s="16">
        <v>1</v>
      </c>
      <c r="E218" s="3" t="s">
        <v>7</v>
      </c>
      <c r="F218" s="23"/>
      <c r="G218" s="21">
        <f>D218*F218</f>
        <v>0</v>
      </c>
      <c r="H218" s="24"/>
      <c r="I218" s="40"/>
    </row>
    <row r="219" spans="1:9" ht="28.8" x14ac:dyDescent="0.3">
      <c r="A219" s="20" t="s">
        <v>1039</v>
      </c>
      <c r="B219" s="21"/>
      <c r="C219" s="22" t="s">
        <v>258</v>
      </c>
      <c r="D219" s="16">
        <v>1</v>
      </c>
      <c r="E219" s="3" t="s">
        <v>7</v>
      </c>
      <c r="F219" s="23"/>
      <c r="G219" s="21">
        <f>D219*F219</f>
        <v>0</v>
      </c>
      <c r="H219" s="24"/>
      <c r="I219" s="40"/>
    </row>
    <row r="220" spans="1:9" s="19" customFormat="1" x14ac:dyDescent="0.3">
      <c r="A220" s="16" t="s">
        <v>1345</v>
      </c>
      <c r="B220" s="16" t="s">
        <v>259</v>
      </c>
      <c r="C220" s="17" t="s">
        <v>260</v>
      </c>
      <c r="D220" s="16"/>
      <c r="E220" s="3"/>
      <c r="F220" s="37"/>
      <c r="G220" s="16">
        <f>SUM(G221:G225)</f>
        <v>0</v>
      </c>
      <c r="H220" s="18">
        <f>G220</f>
        <v>0</v>
      </c>
      <c r="I220" s="41"/>
    </row>
    <row r="221" spans="1:9" ht="28.8" x14ac:dyDescent="0.3">
      <c r="A221" s="20" t="s">
        <v>1040</v>
      </c>
      <c r="B221" s="21"/>
      <c r="C221" s="22" t="s">
        <v>261</v>
      </c>
      <c r="D221" s="16">
        <v>1</v>
      </c>
      <c r="E221" s="3" t="s">
        <v>7</v>
      </c>
      <c r="F221" s="23"/>
      <c r="G221" s="21">
        <f>D221*F221</f>
        <v>0</v>
      </c>
      <c r="H221" s="24"/>
      <c r="I221" s="40"/>
    </row>
    <row r="222" spans="1:9" ht="28.8" x14ac:dyDescent="0.3">
      <c r="A222" s="20" t="s">
        <v>1041</v>
      </c>
      <c r="B222" s="21"/>
      <c r="C222" s="22" t="s">
        <v>262</v>
      </c>
      <c r="D222" s="16">
        <v>1</v>
      </c>
      <c r="E222" s="3" t="s">
        <v>7</v>
      </c>
      <c r="F222" s="23"/>
      <c r="G222" s="21">
        <f>D222*F222</f>
        <v>0</v>
      </c>
      <c r="H222" s="24"/>
      <c r="I222" s="40"/>
    </row>
    <row r="223" spans="1:9" ht="28.8" x14ac:dyDescent="0.3">
      <c r="A223" s="20" t="s">
        <v>1042</v>
      </c>
      <c r="B223" s="21"/>
      <c r="C223" s="22" t="s">
        <v>263</v>
      </c>
      <c r="D223" s="16">
        <v>1</v>
      </c>
      <c r="E223" s="3" t="s">
        <v>7</v>
      </c>
      <c r="F223" s="23"/>
      <c r="G223" s="21">
        <f>D223*F223</f>
        <v>0</v>
      </c>
      <c r="H223" s="24"/>
      <c r="I223" s="40"/>
    </row>
    <row r="224" spans="1:9" ht="28.8" x14ac:dyDescent="0.3">
      <c r="A224" s="20" t="s">
        <v>1043</v>
      </c>
      <c r="B224" s="21"/>
      <c r="C224" s="22" t="s">
        <v>264</v>
      </c>
      <c r="D224" s="16">
        <v>1</v>
      </c>
      <c r="E224" s="3" t="s">
        <v>7</v>
      </c>
      <c r="F224" s="23"/>
      <c r="G224" s="21">
        <f>D224*F224</f>
        <v>0</v>
      </c>
      <c r="H224" s="24"/>
      <c r="I224" s="40"/>
    </row>
    <row r="225" spans="1:9" ht="28.8" x14ac:dyDescent="0.3">
      <c r="A225" s="20" t="s">
        <v>1044</v>
      </c>
      <c r="B225" s="21"/>
      <c r="C225" s="22" t="s">
        <v>265</v>
      </c>
      <c r="D225" s="16">
        <v>1</v>
      </c>
      <c r="E225" s="3" t="s">
        <v>7</v>
      </c>
      <c r="F225" s="23"/>
      <c r="G225" s="21">
        <f>D225*F225</f>
        <v>0</v>
      </c>
      <c r="H225" s="24"/>
      <c r="I225" s="40"/>
    </row>
    <row r="226" spans="1:9" s="19" customFormat="1" ht="28.8" x14ac:dyDescent="0.3">
      <c r="A226" s="16" t="s">
        <v>1346</v>
      </c>
      <c r="B226" s="16" t="s">
        <v>266</v>
      </c>
      <c r="C226" s="17" t="s">
        <v>267</v>
      </c>
      <c r="D226" s="16"/>
      <c r="E226" s="3"/>
      <c r="F226" s="37"/>
      <c r="G226" s="16">
        <f>SUM(G227:G231)</f>
        <v>0</v>
      </c>
      <c r="H226" s="18">
        <f>G226</f>
        <v>0</v>
      </c>
      <c r="I226" s="41"/>
    </row>
    <row r="227" spans="1:9" ht="28.8" x14ac:dyDescent="0.3">
      <c r="A227" s="20" t="s">
        <v>1045</v>
      </c>
      <c r="B227" s="21"/>
      <c r="C227" s="22" t="s">
        <v>268</v>
      </c>
      <c r="D227" s="16">
        <v>1</v>
      </c>
      <c r="E227" s="3" t="s">
        <v>7</v>
      </c>
      <c r="F227" s="23"/>
      <c r="G227" s="21">
        <f>D227*F227</f>
        <v>0</v>
      </c>
      <c r="H227" s="24"/>
      <c r="I227" s="40"/>
    </row>
    <row r="228" spans="1:9" x14ac:dyDescent="0.3">
      <c r="A228" s="20" t="s">
        <v>1046</v>
      </c>
      <c r="B228" s="21"/>
      <c r="C228" s="22" t="s">
        <v>269</v>
      </c>
      <c r="D228" s="16">
        <v>1</v>
      </c>
      <c r="E228" s="3" t="s">
        <v>7</v>
      </c>
      <c r="F228" s="23"/>
      <c r="G228" s="21">
        <f>D228*F228</f>
        <v>0</v>
      </c>
      <c r="H228" s="24"/>
      <c r="I228" s="40"/>
    </row>
    <row r="229" spans="1:9" ht="43.2" x14ac:dyDescent="0.3">
      <c r="A229" s="20" t="s">
        <v>1047</v>
      </c>
      <c r="B229" s="21"/>
      <c r="C229" s="22" t="s">
        <v>270</v>
      </c>
      <c r="D229" s="16">
        <v>1</v>
      </c>
      <c r="E229" s="3" t="s">
        <v>7</v>
      </c>
      <c r="F229" s="23"/>
      <c r="G229" s="21">
        <f>D229*F229</f>
        <v>0</v>
      </c>
      <c r="H229" s="24"/>
      <c r="I229" s="40"/>
    </row>
    <row r="230" spans="1:9" ht="43.2" x14ac:dyDescent="0.3">
      <c r="A230" s="20" t="s">
        <v>1048</v>
      </c>
      <c r="B230" s="21"/>
      <c r="C230" s="22" t="s">
        <v>271</v>
      </c>
      <c r="D230" s="16">
        <v>1</v>
      </c>
      <c r="E230" s="3" t="s">
        <v>7</v>
      </c>
      <c r="F230" s="23"/>
      <c r="G230" s="21">
        <f>D230*F230</f>
        <v>0</v>
      </c>
      <c r="H230" s="24"/>
      <c r="I230" s="40"/>
    </row>
    <row r="231" spans="1:9" ht="28.8" x14ac:dyDescent="0.3">
      <c r="A231" s="20" t="s">
        <v>1049</v>
      </c>
      <c r="B231" s="21"/>
      <c r="C231" s="22" t="s">
        <v>272</v>
      </c>
      <c r="D231" s="16">
        <v>1</v>
      </c>
      <c r="E231" s="3" t="s">
        <v>7</v>
      </c>
      <c r="F231" s="23"/>
      <c r="G231" s="21">
        <f>D231*F231</f>
        <v>0</v>
      </c>
      <c r="H231" s="24"/>
      <c r="I231" s="40"/>
    </row>
    <row r="232" spans="1:9" s="19" customFormat="1" ht="28.8" x14ac:dyDescent="0.3">
      <c r="A232" s="16" t="s">
        <v>1347</v>
      </c>
      <c r="B232" s="16" t="s">
        <v>273</v>
      </c>
      <c r="C232" s="17" t="s">
        <v>274</v>
      </c>
      <c r="D232" s="16"/>
      <c r="E232" s="3"/>
      <c r="F232" s="37"/>
      <c r="G232" s="16">
        <f>SUM(G233:G237)</f>
        <v>0</v>
      </c>
      <c r="H232" s="18">
        <f>G232</f>
        <v>0</v>
      </c>
      <c r="I232" s="41"/>
    </row>
    <row r="233" spans="1:9" ht="28.8" x14ac:dyDescent="0.3">
      <c r="A233" s="20" t="s">
        <v>1050</v>
      </c>
      <c r="B233" s="21"/>
      <c r="C233" s="22" t="s">
        <v>275</v>
      </c>
      <c r="D233" s="16">
        <v>1</v>
      </c>
      <c r="E233" s="3" t="s">
        <v>7</v>
      </c>
      <c r="F233" s="23"/>
      <c r="G233" s="21">
        <f>D233*F233</f>
        <v>0</v>
      </c>
      <c r="H233" s="24"/>
      <c r="I233" s="40"/>
    </row>
    <row r="234" spans="1:9" ht="28.8" x14ac:dyDescent="0.3">
      <c r="A234" s="20" t="s">
        <v>1051</v>
      </c>
      <c r="B234" s="21"/>
      <c r="C234" s="22" t="s">
        <v>276</v>
      </c>
      <c r="D234" s="16">
        <v>1</v>
      </c>
      <c r="E234" s="3" t="s">
        <v>7</v>
      </c>
      <c r="F234" s="23"/>
      <c r="G234" s="21">
        <f>D234*F234</f>
        <v>0</v>
      </c>
      <c r="H234" s="24"/>
      <c r="I234" s="40"/>
    </row>
    <row r="235" spans="1:9" ht="72" x14ac:dyDescent="0.3">
      <c r="A235" s="20" t="s">
        <v>1052</v>
      </c>
      <c r="B235" s="21"/>
      <c r="C235" s="22" t="s">
        <v>277</v>
      </c>
      <c r="D235" s="16">
        <v>1</v>
      </c>
      <c r="E235" s="3" t="s">
        <v>7</v>
      </c>
      <c r="F235" s="23"/>
      <c r="G235" s="21">
        <f>D235*F235</f>
        <v>0</v>
      </c>
      <c r="H235" s="24"/>
      <c r="I235" s="40"/>
    </row>
    <row r="236" spans="1:9" ht="43.2" x14ac:dyDescent="0.3">
      <c r="A236" s="20" t="s">
        <v>1053</v>
      </c>
      <c r="B236" s="21"/>
      <c r="C236" s="22" t="s">
        <v>278</v>
      </c>
      <c r="D236" s="16">
        <v>1</v>
      </c>
      <c r="E236" s="3" t="s">
        <v>7</v>
      </c>
      <c r="F236" s="23"/>
      <c r="G236" s="21">
        <f>D236*F236</f>
        <v>0</v>
      </c>
      <c r="H236" s="24"/>
      <c r="I236" s="40"/>
    </row>
    <row r="237" spans="1:9" ht="43.2" x14ac:dyDescent="0.3">
      <c r="A237" s="20" t="s">
        <v>1054</v>
      </c>
      <c r="B237" s="21"/>
      <c r="C237" s="22" t="s">
        <v>279</v>
      </c>
      <c r="D237" s="16">
        <v>1</v>
      </c>
      <c r="E237" s="3" t="s">
        <v>7</v>
      </c>
      <c r="F237" s="23"/>
      <c r="G237" s="21">
        <f>D237*F237</f>
        <v>0</v>
      </c>
      <c r="H237" s="24"/>
      <c r="I237" s="40"/>
    </row>
    <row r="238" spans="1:9" s="19" customFormat="1" x14ac:dyDescent="0.3">
      <c r="A238" s="16" t="s">
        <v>1552</v>
      </c>
      <c r="B238" s="16" t="s">
        <v>280</v>
      </c>
      <c r="C238" s="17" t="s">
        <v>281</v>
      </c>
      <c r="D238" s="16"/>
      <c r="E238" s="3"/>
      <c r="F238" s="37"/>
      <c r="G238" s="16">
        <f>SUM(G239:G243)</f>
        <v>0</v>
      </c>
      <c r="H238" s="18">
        <f>G238</f>
        <v>0</v>
      </c>
      <c r="I238" s="41"/>
    </row>
    <row r="239" spans="1:9" ht="28.8" x14ac:dyDescent="0.3">
      <c r="A239" s="20" t="s">
        <v>1553</v>
      </c>
      <c r="B239" s="21"/>
      <c r="C239" s="22" t="s">
        <v>282</v>
      </c>
      <c r="D239" s="16">
        <v>1</v>
      </c>
      <c r="E239" s="3" t="s">
        <v>7</v>
      </c>
      <c r="F239" s="23"/>
      <c r="G239" s="21">
        <f>D239*F239</f>
        <v>0</v>
      </c>
      <c r="H239" s="24"/>
      <c r="I239" s="40"/>
    </row>
    <row r="240" spans="1:9" ht="28.8" x14ac:dyDescent="0.3">
      <c r="A240" s="20" t="s">
        <v>1554</v>
      </c>
      <c r="B240" s="21"/>
      <c r="C240" s="22" t="s">
        <v>283</v>
      </c>
      <c r="D240" s="16">
        <v>1</v>
      </c>
      <c r="E240" s="3" t="s">
        <v>7</v>
      </c>
      <c r="F240" s="23"/>
      <c r="G240" s="21">
        <f>D240*F240</f>
        <v>0</v>
      </c>
      <c r="H240" s="24"/>
      <c r="I240" s="40"/>
    </row>
    <row r="241" spans="1:9" ht="72" x14ac:dyDescent="0.3">
      <c r="A241" s="20" t="s">
        <v>1555</v>
      </c>
      <c r="B241" s="21"/>
      <c r="C241" s="22" t="s">
        <v>284</v>
      </c>
      <c r="D241" s="16">
        <v>1</v>
      </c>
      <c r="E241" s="3" t="s">
        <v>7</v>
      </c>
      <c r="F241" s="23"/>
      <c r="G241" s="21">
        <f>D241*F241</f>
        <v>0</v>
      </c>
      <c r="H241" s="24"/>
      <c r="I241" s="40"/>
    </row>
    <row r="242" spans="1:9" ht="43.2" x14ac:dyDescent="0.3">
      <c r="A242" s="20" t="s">
        <v>1556</v>
      </c>
      <c r="B242" s="21"/>
      <c r="C242" s="22" t="s">
        <v>285</v>
      </c>
      <c r="D242" s="16">
        <v>1</v>
      </c>
      <c r="E242" s="3" t="s">
        <v>7</v>
      </c>
      <c r="F242" s="23"/>
      <c r="G242" s="21">
        <f>D242*F242</f>
        <v>0</v>
      </c>
      <c r="H242" s="24"/>
      <c r="I242" s="40"/>
    </row>
    <row r="243" spans="1:9" ht="43.2" x14ac:dyDescent="0.3">
      <c r="A243" s="20" t="s">
        <v>1557</v>
      </c>
      <c r="B243" s="21"/>
      <c r="C243" s="22" t="s">
        <v>286</v>
      </c>
      <c r="D243" s="16">
        <v>1</v>
      </c>
      <c r="E243" s="3" t="s">
        <v>7</v>
      </c>
      <c r="F243" s="23"/>
      <c r="G243" s="21">
        <f>D243*F243</f>
        <v>0</v>
      </c>
      <c r="H243" s="24"/>
      <c r="I243" s="40"/>
    </row>
    <row r="244" spans="1:9" s="19" customFormat="1" x14ac:dyDescent="0.3">
      <c r="A244" s="16" t="s">
        <v>1348</v>
      </c>
      <c r="B244" s="16" t="s">
        <v>287</v>
      </c>
      <c r="C244" s="17" t="s">
        <v>288</v>
      </c>
      <c r="D244" s="16"/>
      <c r="E244" s="3"/>
      <c r="F244" s="37"/>
      <c r="G244" s="16">
        <f>SUM(G245:G249)</f>
        <v>0</v>
      </c>
      <c r="H244" s="18">
        <f>G244</f>
        <v>0</v>
      </c>
      <c r="I244" s="41"/>
    </row>
    <row r="245" spans="1:9" ht="28.8" x14ac:dyDescent="0.3">
      <c r="A245" s="20" t="s">
        <v>1055</v>
      </c>
      <c r="B245" s="21"/>
      <c r="C245" s="22" t="s">
        <v>289</v>
      </c>
      <c r="D245" s="16">
        <v>1</v>
      </c>
      <c r="E245" s="3" t="s">
        <v>7</v>
      </c>
      <c r="F245" s="23"/>
      <c r="G245" s="21">
        <f>D245*F245</f>
        <v>0</v>
      </c>
      <c r="H245" s="24"/>
      <c r="I245" s="40"/>
    </row>
    <row r="246" spans="1:9" ht="28.8" x14ac:dyDescent="0.3">
      <c r="A246" s="20" t="s">
        <v>1056</v>
      </c>
      <c r="B246" s="21"/>
      <c r="C246" s="22" t="s">
        <v>290</v>
      </c>
      <c r="D246" s="16">
        <v>1</v>
      </c>
      <c r="E246" s="3" t="s">
        <v>7</v>
      </c>
      <c r="F246" s="23"/>
      <c r="G246" s="21">
        <f>D246*F246</f>
        <v>0</v>
      </c>
      <c r="H246" s="24"/>
      <c r="I246" s="40"/>
    </row>
    <row r="247" spans="1:9" ht="72" x14ac:dyDescent="0.3">
      <c r="A247" s="20" t="s">
        <v>1057</v>
      </c>
      <c r="B247" s="21"/>
      <c r="C247" s="22" t="s">
        <v>291</v>
      </c>
      <c r="D247" s="16">
        <v>1</v>
      </c>
      <c r="E247" s="3" t="s">
        <v>7</v>
      </c>
      <c r="F247" s="23"/>
      <c r="G247" s="21">
        <f>D247*F247</f>
        <v>0</v>
      </c>
      <c r="H247" s="24"/>
      <c r="I247" s="40"/>
    </row>
    <row r="248" spans="1:9" ht="43.2" x14ac:dyDescent="0.3">
      <c r="A248" s="20" t="s">
        <v>1058</v>
      </c>
      <c r="B248" s="21"/>
      <c r="C248" s="22" t="s">
        <v>292</v>
      </c>
      <c r="D248" s="16">
        <v>1</v>
      </c>
      <c r="E248" s="3" t="s">
        <v>7</v>
      </c>
      <c r="F248" s="23"/>
      <c r="G248" s="21">
        <f>D248*F248</f>
        <v>0</v>
      </c>
      <c r="H248" s="24"/>
      <c r="I248" s="40"/>
    </row>
    <row r="249" spans="1:9" ht="43.2" x14ac:dyDescent="0.3">
      <c r="A249" s="20" t="s">
        <v>1059</v>
      </c>
      <c r="B249" s="21"/>
      <c r="C249" s="22" t="s">
        <v>293</v>
      </c>
      <c r="D249" s="16">
        <v>1</v>
      </c>
      <c r="E249" s="3" t="s">
        <v>7</v>
      </c>
      <c r="F249" s="23"/>
      <c r="G249" s="21">
        <f>D249*F249</f>
        <v>0</v>
      </c>
      <c r="H249" s="24"/>
      <c r="I249" s="40"/>
    </row>
    <row r="250" spans="1:9" s="19" customFormat="1" x14ac:dyDescent="0.3">
      <c r="A250" s="16" t="s">
        <v>1349</v>
      </c>
      <c r="B250" s="16" t="s">
        <v>294</v>
      </c>
      <c r="C250" s="17" t="s">
        <v>295</v>
      </c>
      <c r="D250" s="16"/>
      <c r="E250" s="3"/>
      <c r="F250" s="37"/>
      <c r="G250" s="16">
        <f>SUM(G251:G255)</f>
        <v>0</v>
      </c>
      <c r="H250" s="18">
        <f>G250</f>
        <v>0</v>
      </c>
      <c r="I250" s="41"/>
    </row>
    <row r="251" spans="1:9" ht="28.8" x14ac:dyDescent="0.3">
      <c r="A251" s="20" t="s">
        <v>955</v>
      </c>
      <c r="B251" s="21"/>
      <c r="C251" s="22" t="s">
        <v>296</v>
      </c>
      <c r="D251" s="16">
        <v>1</v>
      </c>
      <c r="E251" s="3" t="s">
        <v>7</v>
      </c>
      <c r="F251" s="23"/>
      <c r="G251" s="21">
        <f>D251*F251</f>
        <v>0</v>
      </c>
      <c r="H251" s="24"/>
      <c r="I251" s="40"/>
    </row>
    <row r="252" spans="1:9" x14ac:dyDescent="0.3">
      <c r="A252" s="20" t="s">
        <v>956</v>
      </c>
      <c r="B252" s="21"/>
      <c r="C252" s="22" t="s">
        <v>297</v>
      </c>
      <c r="D252" s="16">
        <v>1</v>
      </c>
      <c r="E252" s="3" t="s">
        <v>7</v>
      </c>
      <c r="F252" s="23"/>
      <c r="G252" s="21">
        <f>D252*F252</f>
        <v>0</v>
      </c>
      <c r="H252" s="24"/>
      <c r="I252" s="40"/>
    </row>
    <row r="253" spans="1:9" ht="43.2" x14ac:dyDescent="0.3">
      <c r="A253" s="20" t="s">
        <v>957</v>
      </c>
      <c r="B253" s="21"/>
      <c r="C253" s="22" t="s">
        <v>298</v>
      </c>
      <c r="D253" s="16">
        <v>1</v>
      </c>
      <c r="E253" s="3" t="s">
        <v>7</v>
      </c>
      <c r="F253" s="23"/>
      <c r="G253" s="21">
        <f>D253*F253</f>
        <v>0</v>
      </c>
      <c r="H253" s="24"/>
      <c r="I253" s="40"/>
    </row>
    <row r="254" spans="1:9" ht="43.2" x14ac:dyDescent="0.3">
      <c r="A254" s="20" t="s">
        <v>958</v>
      </c>
      <c r="B254" s="21"/>
      <c r="C254" s="22" t="s">
        <v>299</v>
      </c>
      <c r="D254" s="16">
        <v>1</v>
      </c>
      <c r="E254" s="3" t="s">
        <v>7</v>
      </c>
      <c r="F254" s="23"/>
      <c r="G254" s="21">
        <f>D254*F254</f>
        <v>0</v>
      </c>
      <c r="H254" s="24"/>
      <c r="I254" s="40"/>
    </row>
    <row r="255" spans="1:9" ht="28.8" x14ac:dyDescent="0.3">
      <c r="A255" s="20" t="s">
        <v>959</v>
      </c>
      <c r="B255" s="21"/>
      <c r="C255" s="22" t="s">
        <v>300</v>
      </c>
      <c r="D255" s="16">
        <v>1</v>
      </c>
      <c r="E255" s="3" t="s">
        <v>7</v>
      </c>
      <c r="F255" s="23"/>
      <c r="G255" s="21">
        <f>D255*F255</f>
        <v>0</v>
      </c>
      <c r="H255" s="24"/>
      <c r="I255" s="40"/>
    </row>
    <row r="256" spans="1:9" s="19" customFormat="1" ht="28.8" x14ac:dyDescent="0.3">
      <c r="A256" s="16" t="s">
        <v>1350</v>
      </c>
      <c r="B256" s="16" t="s">
        <v>301</v>
      </c>
      <c r="C256" s="17" t="s">
        <v>302</v>
      </c>
      <c r="D256" s="16"/>
      <c r="E256" s="3"/>
      <c r="F256" s="37"/>
      <c r="G256" s="16">
        <f>SUM(G257:G261)</f>
        <v>0</v>
      </c>
      <c r="H256" s="18">
        <f>G256</f>
        <v>0</v>
      </c>
      <c r="I256" s="41"/>
    </row>
    <row r="257" spans="1:9" ht="28.8" x14ac:dyDescent="0.3">
      <c r="A257" s="20" t="s">
        <v>1060</v>
      </c>
      <c r="B257" s="21"/>
      <c r="C257" s="22" t="s">
        <v>303</v>
      </c>
      <c r="D257" s="16">
        <v>1</v>
      </c>
      <c r="E257" s="3" t="s">
        <v>7</v>
      </c>
      <c r="F257" s="23"/>
      <c r="G257" s="21">
        <f>D257*F257</f>
        <v>0</v>
      </c>
      <c r="H257" s="24"/>
      <c r="I257" s="40"/>
    </row>
    <row r="258" spans="1:9" x14ac:dyDescent="0.3">
      <c r="A258" s="20" t="s">
        <v>1061</v>
      </c>
      <c r="B258" s="21"/>
      <c r="C258" s="22" t="s">
        <v>304</v>
      </c>
      <c r="D258" s="16">
        <v>1</v>
      </c>
      <c r="E258" s="3" t="s">
        <v>7</v>
      </c>
      <c r="F258" s="23"/>
      <c r="G258" s="21">
        <f>D258*F258</f>
        <v>0</v>
      </c>
      <c r="H258" s="24"/>
      <c r="I258" s="40"/>
    </row>
    <row r="259" spans="1:9" ht="43.2" x14ac:dyDescent="0.3">
      <c r="A259" s="20" t="s">
        <v>1062</v>
      </c>
      <c r="B259" s="21"/>
      <c r="C259" s="22" t="s">
        <v>305</v>
      </c>
      <c r="D259" s="16">
        <v>1</v>
      </c>
      <c r="E259" s="3" t="s">
        <v>7</v>
      </c>
      <c r="F259" s="23"/>
      <c r="G259" s="21">
        <f>D259*F259</f>
        <v>0</v>
      </c>
      <c r="H259" s="24"/>
      <c r="I259" s="40"/>
    </row>
    <row r="260" spans="1:9" ht="43.2" x14ac:dyDescent="0.3">
      <c r="A260" s="20" t="s">
        <v>1063</v>
      </c>
      <c r="B260" s="21"/>
      <c r="C260" s="22" t="s">
        <v>306</v>
      </c>
      <c r="D260" s="16">
        <v>1</v>
      </c>
      <c r="E260" s="3" t="s">
        <v>7</v>
      </c>
      <c r="F260" s="23"/>
      <c r="G260" s="21">
        <f>D260*F260</f>
        <v>0</v>
      </c>
      <c r="H260" s="24"/>
      <c r="I260" s="40"/>
    </row>
    <row r="261" spans="1:9" ht="28.8" x14ac:dyDescent="0.3">
      <c r="A261" s="20" t="s">
        <v>1064</v>
      </c>
      <c r="B261" s="21"/>
      <c r="C261" s="22" t="s">
        <v>307</v>
      </c>
      <c r="D261" s="16">
        <v>1</v>
      </c>
      <c r="E261" s="3" t="s">
        <v>7</v>
      </c>
      <c r="F261" s="23"/>
      <c r="G261" s="21">
        <f>D261*F261</f>
        <v>0</v>
      </c>
      <c r="H261" s="24"/>
      <c r="I261" s="40"/>
    </row>
    <row r="262" spans="1:9" s="19" customFormat="1" ht="28.8" x14ac:dyDescent="0.3">
      <c r="A262" s="16" t="s">
        <v>1351</v>
      </c>
      <c r="B262" s="16" t="s">
        <v>308</v>
      </c>
      <c r="C262" s="17" t="s">
        <v>309</v>
      </c>
      <c r="D262" s="16"/>
      <c r="E262" s="3"/>
      <c r="F262" s="37"/>
      <c r="G262" s="16">
        <f>SUM(G263:G267)</f>
        <v>0</v>
      </c>
      <c r="H262" s="18">
        <f>G262</f>
        <v>0</v>
      </c>
      <c r="I262" s="41"/>
    </row>
    <row r="263" spans="1:9" ht="28.8" x14ac:dyDescent="0.3">
      <c r="A263" s="20" t="s">
        <v>1065</v>
      </c>
      <c r="B263" s="21"/>
      <c r="C263" s="22" t="s">
        <v>310</v>
      </c>
      <c r="D263" s="16">
        <v>1</v>
      </c>
      <c r="E263" s="3" t="s">
        <v>7</v>
      </c>
      <c r="F263" s="23"/>
      <c r="G263" s="21">
        <f>D263*F263</f>
        <v>0</v>
      </c>
      <c r="H263" s="24"/>
      <c r="I263" s="40"/>
    </row>
    <row r="264" spans="1:9" x14ac:dyDescent="0.3">
      <c r="A264" s="20" t="s">
        <v>1066</v>
      </c>
      <c r="B264" s="21"/>
      <c r="C264" s="22" t="s">
        <v>311</v>
      </c>
      <c r="D264" s="16">
        <v>1</v>
      </c>
      <c r="E264" s="3" t="s">
        <v>7</v>
      </c>
      <c r="F264" s="23"/>
      <c r="G264" s="21">
        <f>D264*F264</f>
        <v>0</v>
      </c>
      <c r="H264" s="24"/>
      <c r="I264" s="40"/>
    </row>
    <row r="265" spans="1:9" ht="43.2" x14ac:dyDescent="0.3">
      <c r="A265" s="20" t="s">
        <v>1067</v>
      </c>
      <c r="B265" s="21"/>
      <c r="C265" s="22" t="s">
        <v>312</v>
      </c>
      <c r="D265" s="16">
        <v>1</v>
      </c>
      <c r="E265" s="3" t="s">
        <v>7</v>
      </c>
      <c r="F265" s="23"/>
      <c r="G265" s="21">
        <f>D265*F265</f>
        <v>0</v>
      </c>
      <c r="H265" s="24"/>
      <c r="I265" s="40"/>
    </row>
    <row r="266" spans="1:9" ht="43.2" x14ac:dyDescent="0.3">
      <c r="A266" s="20" t="s">
        <v>1068</v>
      </c>
      <c r="B266" s="21"/>
      <c r="C266" s="22" t="s">
        <v>313</v>
      </c>
      <c r="D266" s="16">
        <v>1</v>
      </c>
      <c r="E266" s="3" t="s">
        <v>7</v>
      </c>
      <c r="F266" s="23"/>
      <c r="G266" s="21">
        <f>D266*F266</f>
        <v>0</v>
      </c>
      <c r="H266" s="24"/>
      <c r="I266" s="40"/>
    </row>
    <row r="267" spans="1:9" ht="28.8" x14ac:dyDescent="0.3">
      <c r="A267" s="20" t="s">
        <v>1069</v>
      </c>
      <c r="B267" s="21"/>
      <c r="C267" s="22" t="s">
        <v>314</v>
      </c>
      <c r="D267" s="16">
        <v>1</v>
      </c>
      <c r="E267" s="3" t="s">
        <v>7</v>
      </c>
      <c r="F267" s="23"/>
      <c r="G267" s="21">
        <f>D267*F267</f>
        <v>0</v>
      </c>
      <c r="H267" s="24"/>
      <c r="I267" s="40"/>
    </row>
    <row r="268" spans="1:9" s="19" customFormat="1" ht="28.8" x14ac:dyDescent="0.3">
      <c r="A268" s="16" t="s">
        <v>1352</v>
      </c>
      <c r="B268" s="16" t="s">
        <v>315</v>
      </c>
      <c r="C268" s="17" t="s">
        <v>316</v>
      </c>
      <c r="D268" s="16"/>
      <c r="E268" s="3"/>
      <c r="F268" s="37"/>
      <c r="G268" s="16">
        <f>SUM(G269:G273)</f>
        <v>0</v>
      </c>
      <c r="H268" s="18">
        <f>G268</f>
        <v>0</v>
      </c>
      <c r="I268" s="41"/>
    </row>
    <row r="269" spans="1:9" ht="28.8" x14ac:dyDescent="0.3">
      <c r="A269" s="20" t="s">
        <v>1070</v>
      </c>
      <c r="B269" s="21"/>
      <c r="C269" s="22" t="s">
        <v>317</v>
      </c>
      <c r="D269" s="16">
        <v>1</v>
      </c>
      <c r="E269" s="3" t="s">
        <v>7</v>
      </c>
      <c r="F269" s="23"/>
      <c r="G269" s="21">
        <f>D269*F269</f>
        <v>0</v>
      </c>
      <c r="H269" s="24"/>
      <c r="I269" s="40"/>
    </row>
    <row r="270" spans="1:9" x14ac:dyDescent="0.3">
      <c r="A270" s="20" t="s">
        <v>1071</v>
      </c>
      <c r="B270" s="21"/>
      <c r="C270" s="22" t="s">
        <v>318</v>
      </c>
      <c r="D270" s="16">
        <v>1</v>
      </c>
      <c r="E270" s="3" t="s">
        <v>7</v>
      </c>
      <c r="F270" s="23"/>
      <c r="G270" s="21">
        <f>D270*F270</f>
        <v>0</v>
      </c>
      <c r="H270" s="24"/>
      <c r="I270" s="40"/>
    </row>
    <row r="271" spans="1:9" ht="43.2" x14ac:dyDescent="0.3">
      <c r="A271" s="20" t="s">
        <v>1072</v>
      </c>
      <c r="B271" s="21"/>
      <c r="C271" s="22" t="s">
        <v>319</v>
      </c>
      <c r="D271" s="16">
        <v>1</v>
      </c>
      <c r="E271" s="3" t="s">
        <v>7</v>
      </c>
      <c r="F271" s="23"/>
      <c r="G271" s="21">
        <f>D271*F271</f>
        <v>0</v>
      </c>
      <c r="H271" s="24"/>
      <c r="I271" s="40"/>
    </row>
    <row r="272" spans="1:9" ht="43.2" x14ac:dyDescent="0.3">
      <c r="A272" s="20" t="s">
        <v>1073</v>
      </c>
      <c r="B272" s="21"/>
      <c r="C272" s="22" t="s">
        <v>320</v>
      </c>
      <c r="D272" s="16">
        <v>1</v>
      </c>
      <c r="E272" s="3" t="s">
        <v>7</v>
      </c>
      <c r="F272" s="23"/>
      <c r="G272" s="21">
        <f>D272*F272</f>
        <v>0</v>
      </c>
      <c r="H272" s="24"/>
      <c r="I272" s="40"/>
    </row>
    <row r="273" spans="1:9" ht="28.8" x14ac:dyDescent="0.3">
      <c r="A273" s="20" t="s">
        <v>1074</v>
      </c>
      <c r="B273" s="21"/>
      <c r="C273" s="22" t="s">
        <v>321</v>
      </c>
      <c r="D273" s="16">
        <v>1</v>
      </c>
      <c r="E273" s="3" t="s">
        <v>7</v>
      </c>
      <c r="F273" s="23"/>
      <c r="G273" s="21">
        <f>D273*F273</f>
        <v>0</v>
      </c>
      <c r="H273" s="24"/>
      <c r="I273" s="40"/>
    </row>
    <row r="274" spans="1:9" s="19" customFormat="1" ht="28.8" x14ac:dyDescent="0.3">
      <c r="A274" s="16" t="s">
        <v>1353</v>
      </c>
      <c r="B274" s="16" t="s">
        <v>322</v>
      </c>
      <c r="C274" s="17" t="s">
        <v>323</v>
      </c>
      <c r="D274" s="16"/>
      <c r="E274" s="3"/>
      <c r="F274" s="37"/>
      <c r="G274" s="16">
        <f>SUM(G275:G279)</f>
        <v>0</v>
      </c>
      <c r="H274" s="18">
        <f>G274</f>
        <v>0</v>
      </c>
      <c r="I274" s="41"/>
    </row>
    <row r="275" spans="1:9" ht="28.8" x14ac:dyDescent="0.3">
      <c r="A275" s="20" t="s">
        <v>1075</v>
      </c>
      <c r="B275" s="21"/>
      <c r="C275" s="22" t="s">
        <v>324</v>
      </c>
      <c r="D275" s="16">
        <v>1</v>
      </c>
      <c r="E275" s="3" t="s">
        <v>7</v>
      </c>
      <c r="F275" s="23"/>
      <c r="G275" s="21">
        <f>D275*F275</f>
        <v>0</v>
      </c>
      <c r="H275" s="24"/>
      <c r="I275" s="40"/>
    </row>
    <row r="276" spans="1:9" x14ac:dyDescent="0.3">
      <c r="A276" s="20" t="s">
        <v>1076</v>
      </c>
      <c r="B276" s="21"/>
      <c r="C276" s="22" t="s">
        <v>325</v>
      </c>
      <c r="D276" s="16">
        <v>1</v>
      </c>
      <c r="E276" s="3" t="s">
        <v>7</v>
      </c>
      <c r="F276" s="23"/>
      <c r="G276" s="21">
        <f>D276*F276</f>
        <v>0</v>
      </c>
      <c r="H276" s="24"/>
      <c r="I276" s="40"/>
    </row>
    <row r="277" spans="1:9" ht="43.2" x14ac:dyDescent="0.3">
      <c r="A277" s="20" t="s">
        <v>1077</v>
      </c>
      <c r="B277" s="21"/>
      <c r="C277" s="22" t="s">
        <v>326</v>
      </c>
      <c r="D277" s="16">
        <v>1</v>
      </c>
      <c r="E277" s="3" t="s">
        <v>7</v>
      </c>
      <c r="F277" s="23"/>
      <c r="G277" s="21">
        <f>D277*F277</f>
        <v>0</v>
      </c>
      <c r="H277" s="24"/>
      <c r="I277" s="40"/>
    </row>
    <row r="278" spans="1:9" ht="43.2" x14ac:dyDescent="0.3">
      <c r="A278" s="20" t="s">
        <v>1078</v>
      </c>
      <c r="B278" s="21"/>
      <c r="C278" s="22" t="s">
        <v>327</v>
      </c>
      <c r="D278" s="16">
        <v>1</v>
      </c>
      <c r="E278" s="3" t="s">
        <v>7</v>
      </c>
      <c r="F278" s="23"/>
      <c r="G278" s="21">
        <f>D278*F278</f>
        <v>0</v>
      </c>
      <c r="H278" s="24"/>
      <c r="I278" s="40"/>
    </row>
    <row r="279" spans="1:9" ht="28.8" x14ac:dyDescent="0.3">
      <c r="A279" s="20" t="s">
        <v>1079</v>
      </c>
      <c r="B279" s="21"/>
      <c r="C279" s="22" t="s">
        <v>328</v>
      </c>
      <c r="D279" s="16">
        <v>1</v>
      </c>
      <c r="E279" s="3" t="s">
        <v>7</v>
      </c>
      <c r="F279" s="23"/>
      <c r="G279" s="21">
        <f>D279*F279</f>
        <v>0</v>
      </c>
      <c r="H279" s="24"/>
      <c r="I279" s="40"/>
    </row>
    <row r="280" spans="1:9" s="19" customFormat="1" ht="28.8" x14ac:dyDescent="0.3">
      <c r="A280" s="16" t="s">
        <v>1354</v>
      </c>
      <c r="B280" s="16" t="s">
        <v>329</v>
      </c>
      <c r="C280" s="17" t="s">
        <v>330</v>
      </c>
      <c r="D280" s="16"/>
      <c r="E280" s="3"/>
      <c r="F280" s="37"/>
      <c r="G280" s="16">
        <f>SUM(G281:G285)</f>
        <v>0</v>
      </c>
      <c r="H280" s="18">
        <f>G280</f>
        <v>0</v>
      </c>
      <c r="I280" s="41"/>
    </row>
    <row r="281" spans="1:9" ht="28.8" x14ac:dyDescent="0.3">
      <c r="A281" s="20" t="s">
        <v>1080</v>
      </c>
      <c r="B281" s="21"/>
      <c r="C281" s="22" t="s">
        <v>331</v>
      </c>
      <c r="D281" s="16">
        <v>1</v>
      </c>
      <c r="E281" s="3" t="s">
        <v>7</v>
      </c>
      <c r="F281" s="23"/>
      <c r="G281" s="21">
        <f>D281*F281</f>
        <v>0</v>
      </c>
      <c r="H281" s="24"/>
      <c r="I281" s="40"/>
    </row>
    <row r="282" spans="1:9" ht="43.2" x14ac:dyDescent="0.3">
      <c r="A282" s="20" t="s">
        <v>1081</v>
      </c>
      <c r="B282" s="21"/>
      <c r="C282" s="22" t="s">
        <v>332</v>
      </c>
      <c r="D282" s="16">
        <v>1</v>
      </c>
      <c r="E282" s="3" t="s">
        <v>7</v>
      </c>
      <c r="F282" s="23"/>
      <c r="G282" s="21">
        <f>D282*F282</f>
        <v>0</v>
      </c>
      <c r="H282" s="24"/>
      <c r="I282" s="40"/>
    </row>
    <row r="283" spans="1:9" ht="43.2" x14ac:dyDescent="0.3">
      <c r="A283" s="20" t="s">
        <v>1082</v>
      </c>
      <c r="B283" s="21"/>
      <c r="C283" s="22" t="s">
        <v>333</v>
      </c>
      <c r="D283" s="16">
        <v>1</v>
      </c>
      <c r="E283" s="3" t="s">
        <v>7</v>
      </c>
      <c r="F283" s="23"/>
      <c r="G283" s="21">
        <f>D283*F283</f>
        <v>0</v>
      </c>
      <c r="H283" s="24"/>
      <c r="I283" s="40"/>
    </row>
    <row r="284" spans="1:9" ht="43.2" x14ac:dyDescent="0.3">
      <c r="A284" s="20" t="s">
        <v>1083</v>
      </c>
      <c r="B284" s="21"/>
      <c r="C284" s="22" t="s">
        <v>334</v>
      </c>
      <c r="D284" s="16">
        <v>1</v>
      </c>
      <c r="E284" s="3" t="s">
        <v>7</v>
      </c>
      <c r="F284" s="23"/>
      <c r="G284" s="21">
        <f>D284*F284</f>
        <v>0</v>
      </c>
      <c r="H284" s="24"/>
      <c r="I284" s="40"/>
    </row>
    <row r="285" spans="1:9" ht="28.8" x14ac:dyDescent="0.3">
      <c r="A285" s="20" t="s">
        <v>1084</v>
      </c>
      <c r="B285" s="21"/>
      <c r="C285" s="22" t="s">
        <v>335</v>
      </c>
      <c r="D285" s="16">
        <v>1</v>
      </c>
      <c r="E285" s="3" t="s">
        <v>7</v>
      </c>
      <c r="F285" s="23"/>
      <c r="G285" s="21">
        <f>D285*F285</f>
        <v>0</v>
      </c>
      <c r="H285" s="24"/>
      <c r="I285" s="40"/>
    </row>
    <row r="286" spans="1:9" s="19" customFormat="1" ht="28.8" x14ac:dyDescent="0.3">
      <c r="A286" s="16" t="s">
        <v>1355</v>
      </c>
      <c r="B286" s="16" t="s">
        <v>336</v>
      </c>
      <c r="C286" s="17" t="s">
        <v>337</v>
      </c>
      <c r="D286" s="16"/>
      <c r="E286" s="3"/>
      <c r="F286" s="37"/>
      <c r="G286" s="16">
        <f>SUM(G287:G291)</f>
        <v>0</v>
      </c>
      <c r="H286" s="18">
        <f>G286</f>
        <v>0</v>
      </c>
      <c r="I286" s="41"/>
    </row>
    <row r="287" spans="1:9" ht="28.8" x14ac:dyDescent="0.3">
      <c r="A287" s="20" t="s">
        <v>1085</v>
      </c>
      <c r="B287" s="21"/>
      <c r="C287" s="22" t="s">
        <v>338</v>
      </c>
      <c r="D287" s="16">
        <v>1</v>
      </c>
      <c r="E287" s="3" t="s">
        <v>7</v>
      </c>
      <c r="F287" s="23"/>
      <c r="G287" s="21">
        <f>D287*F287</f>
        <v>0</v>
      </c>
      <c r="H287" s="24"/>
      <c r="I287" s="40"/>
    </row>
    <row r="288" spans="1:9" ht="28.8" x14ac:dyDescent="0.3">
      <c r="A288" s="20" t="s">
        <v>1086</v>
      </c>
      <c r="B288" s="21"/>
      <c r="C288" s="22" t="s">
        <v>339</v>
      </c>
      <c r="D288" s="16">
        <v>1</v>
      </c>
      <c r="E288" s="3" t="s">
        <v>7</v>
      </c>
      <c r="F288" s="23"/>
      <c r="G288" s="21">
        <f>D288*F288</f>
        <v>0</v>
      </c>
      <c r="H288" s="24"/>
      <c r="I288" s="40"/>
    </row>
    <row r="289" spans="1:9" ht="72" x14ac:dyDescent="0.3">
      <c r="A289" s="20" t="s">
        <v>1087</v>
      </c>
      <c r="B289" s="21"/>
      <c r="C289" s="22" t="s">
        <v>340</v>
      </c>
      <c r="D289" s="16">
        <v>1</v>
      </c>
      <c r="E289" s="3" t="s">
        <v>7</v>
      </c>
      <c r="F289" s="23"/>
      <c r="G289" s="21">
        <f>D289*F289</f>
        <v>0</v>
      </c>
      <c r="H289" s="24"/>
      <c r="I289" s="40"/>
    </row>
    <row r="290" spans="1:9" ht="43.2" x14ac:dyDescent="0.3">
      <c r="A290" s="20" t="s">
        <v>1088</v>
      </c>
      <c r="B290" s="21"/>
      <c r="C290" s="22" t="s">
        <v>341</v>
      </c>
      <c r="D290" s="16">
        <v>1</v>
      </c>
      <c r="E290" s="3" t="s">
        <v>7</v>
      </c>
      <c r="F290" s="23"/>
      <c r="G290" s="21">
        <f>D290*F290</f>
        <v>0</v>
      </c>
      <c r="H290" s="24"/>
      <c r="I290" s="40"/>
    </row>
    <row r="291" spans="1:9" ht="43.2" x14ac:dyDescent="0.3">
      <c r="A291" s="20" t="s">
        <v>1089</v>
      </c>
      <c r="B291" s="21"/>
      <c r="C291" s="22" t="s">
        <v>342</v>
      </c>
      <c r="D291" s="16">
        <v>1</v>
      </c>
      <c r="E291" s="3" t="s">
        <v>7</v>
      </c>
      <c r="F291" s="23"/>
      <c r="G291" s="21">
        <f>D291*F291</f>
        <v>0</v>
      </c>
      <c r="H291" s="24"/>
      <c r="I291" s="40"/>
    </row>
    <row r="292" spans="1:9" s="19" customFormat="1" x14ac:dyDescent="0.3">
      <c r="A292" s="16" t="s">
        <v>1356</v>
      </c>
      <c r="B292" s="16" t="s">
        <v>343</v>
      </c>
      <c r="C292" s="58" t="s">
        <v>344</v>
      </c>
      <c r="D292" s="16"/>
      <c r="E292" s="3"/>
      <c r="F292" s="37"/>
      <c r="G292" s="16">
        <f>SUM(G293:G297)</f>
        <v>0</v>
      </c>
      <c r="H292" s="18">
        <f>G292</f>
        <v>0</v>
      </c>
      <c r="I292" s="41"/>
    </row>
    <row r="293" spans="1:9" x14ac:dyDescent="0.3">
      <c r="A293" s="20" t="s">
        <v>1090</v>
      </c>
      <c r="B293" s="21"/>
      <c r="C293" s="22" t="s">
        <v>345</v>
      </c>
      <c r="D293" s="16">
        <v>1</v>
      </c>
      <c r="E293" s="3" t="s">
        <v>7</v>
      </c>
      <c r="F293" s="23"/>
      <c r="G293" s="21">
        <f>D293*F293</f>
        <v>0</v>
      </c>
      <c r="H293" s="24"/>
      <c r="I293" s="40"/>
    </row>
    <row r="294" spans="1:9" ht="28.8" x14ac:dyDescent="0.3">
      <c r="A294" s="20" t="s">
        <v>1091</v>
      </c>
      <c r="B294" s="21"/>
      <c r="C294" s="22" t="s">
        <v>346</v>
      </c>
      <c r="D294" s="16">
        <v>1</v>
      </c>
      <c r="E294" s="3" t="s">
        <v>7</v>
      </c>
      <c r="F294" s="23"/>
      <c r="G294" s="21">
        <f>D294*F294</f>
        <v>0</v>
      </c>
      <c r="H294" s="24"/>
      <c r="I294" s="40"/>
    </row>
    <row r="295" spans="1:9" ht="28.8" x14ac:dyDescent="0.3">
      <c r="A295" s="20" t="s">
        <v>1092</v>
      </c>
      <c r="B295" s="21"/>
      <c r="C295" s="22" t="s">
        <v>347</v>
      </c>
      <c r="D295" s="16">
        <v>1</v>
      </c>
      <c r="E295" s="3" t="s">
        <v>7</v>
      </c>
      <c r="F295" s="23"/>
      <c r="G295" s="21">
        <f>D295*F295</f>
        <v>0</v>
      </c>
      <c r="H295" s="24"/>
      <c r="I295" s="40"/>
    </row>
    <row r="296" spans="1:9" ht="28.8" x14ac:dyDescent="0.3">
      <c r="A296" s="20" t="s">
        <v>1093</v>
      </c>
      <c r="B296" s="21"/>
      <c r="C296" s="22" t="s">
        <v>348</v>
      </c>
      <c r="D296" s="16">
        <v>1</v>
      </c>
      <c r="E296" s="3" t="s">
        <v>7</v>
      </c>
      <c r="F296" s="23"/>
      <c r="G296" s="21">
        <f>D296*F296</f>
        <v>0</v>
      </c>
      <c r="H296" s="24"/>
      <c r="I296" s="40"/>
    </row>
    <row r="297" spans="1:9" x14ac:dyDescent="0.3">
      <c r="A297" s="20" t="s">
        <v>1094</v>
      </c>
      <c r="B297" s="21"/>
      <c r="C297" s="22" t="s">
        <v>349</v>
      </c>
      <c r="D297" s="16">
        <v>1</v>
      </c>
      <c r="E297" s="3" t="s">
        <v>7</v>
      </c>
      <c r="F297" s="23"/>
      <c r="G297" s="21">
        <f>D297*F297</f>
        <v>0</v>
      </c>
      <c r="H297" s="24"/>
      <c r="I297" s="40"/>
    </row>
    <row r="298" spans="1:9" s="19" customFormat="1" x14ac:dyDescent="0.3">
      <c r="A298" s="16" t="s">
        <v>1357</v>
      </c>
      <c r="B298" s="16" t="s">
        <v>350</v>
      </c>
      <c r="C298" s="17" t="s">
        <v>351</v>
      </c>
      <c r="D298" s="16"/>
      <c r="E298" s="3"/>
      <c r="F298" s="37"/>
      <c r="G298" s="16">
        <f>SUM(G299:G303)</f>
        <v>0</v>
      </c>
      <c r="H298" s="18">
        <f>G298</f>
        <v>0</v>
      </c>
      <c r="I298" s="41"/>
    </row>
    <row r="299" spans="1:9" ht="28.8" x14ac:dyDescent="0.3">
      <c r="A299" s="20" t="s">
        <v>1095</v>
      </c>
      <c r="B299" s="21"/>
      <c r="C299" s="22" t="s">
        <v>352</v>
      </c>
      <c r="D299" s="16">
        <v>1</v>
      </c>
      <c r="E299" s="3" t="s">
        <v>7</v>
      </c>
      <c r="F299" s="23"/>
      <c r="G299" s="21">
        <f>D299*F299</f>
        <v>0</v>
      </c>
      <c r="H299" s="24"/>
      <c r="I299" s="40"/>
    </row>
    <row r="300" spans="1:9" x14ac:dyDescent="0.3">
      <c r="A300" s="20" t="s">
        <v>1558</v>
      </c>
      <c r="B300" s="21"/>
      <c r="C300" s="22" t="s">
        <v>353</v>
      </c>
      <c r="D300" s="16">
        <v>1</v>
      </c>
      <c r="E300" s="3" t="s">
        <v>7</v>
      </c>
      <c r="F300" s="23"/>
      <c r="G300" s="21">
        <f>D300*F300</f>
        <v>0</v>
      </c>
      <c r="H300" s="24"/>
      <c r="I300" s="40"/>
    </row>
    <row r="301" spans="1:9" ht="43.2" x14ac:dyDescent="0.3">
      <c r="A301" s="20" t="s">
        <v>1559</v>
      </c>
      <c r="B301" s="21"/>
      <c r="C301" s="22" t="s">
        <v>354</v>
      </c>
      <c r="D301" s="16">
        <v>1</v>
      </c>
      <c r="E301" s="3" t="s">
        <v>7</v>
      </c>
      <c r="F301" s="23"/>
      <c r="G301" s="21">
        <f>D301*F301</f>
        <v>0</v>
      </c>
      <c r="H301" s="24"/>
      <c r="I301" s="40"/>
    </row>
    <row r="302" spans="1:9" ht="43.2" x14ac:dyDescent="0.3">
      <c r="A302" s="20" t="s">
        <v>1560</v>
      </c>
      <c r="B302" s="21"/>
      <c r="C302" s="22" t="s">
        <v>355</v>
      </c>
      <c r="D302" s="16">
        <v>1</v>
      </c>
      <c r="E302" s="3" t="s">
        <v>7</v>
      </c>
      <c r="F302" s="23"/>
      <c r="G302" s="21">
        <f>D302*F302</f>
        <v>0</v>
      </c>
      <c r="H302" s="24"/>
      <c r="I302" s="40"/>
    </row>
    <row r="303" spans="1:9" ht="28.8" x14ac:dyDescent="0.3">
      <c r="A303" s="20" t="s">
        <v>1561</v>
      </c>
      <c r="B303" s="21"/>
      <c r="C303" s="22" t="s">
        <v>356</v>
      </c>
      <c r="D303" s="16">
        <v>1</v>
      </c>
      <c r="E303" s="3" t="s">
        <v>7</v>
      </c>
      <c r="F303" s="23"/>
      <c r="G303" s="21">
        <f>D303*F303</f>
        <v>0</v>
      </c>
      <c r="H303" s="24"/>
      <c r="I303" s="40"/>
    </row>
    <row r="304" spans="1:9" s="19" customFormat="1" ht="28.8" x14ac:dyDescent="0.3">
      <c r="A304" s="16" t="s">
        <v>1358</v>
      </c>
      <c r="B304" s="16" t="s">
        <v>357</v>
      </c>
      <c r="C304" s="17" t="s">
        <v>358</v>
      </c>
      <c r="D304" s="16"/>
      <c r="E304" s="3"/>
      <c r="F304" s="37"/>
      <c r="G304" s="16">
        <f>SUM(G305:G309)</f>
        <v>0</v>
      </c>
      <c r="H304" s="18">
        <f>G304</f>
        <v>0</v>
      </c>
      <c r="I304" s="41"/>
    </row>
    <row r="305" spans="1:9" ht="28.8" x14ac:dyDescent="0.3">
      <c r="A305" s="20" t="s">
        <v>1096</v>
      </c>
      <c r="B305" s="21"/>
      <c r="C305" s="22" t="s">
        <v>359</v>
      </c>
      <c r="D305" s="16">
        <v>1</v>
      </c>
      <c r="E305" s="3" t="s">
        <v>7</v>
      </c>
      <c r="F305" s="23"/>
      <c r="G305" s="21">
        <f>D305*F305</f>
        <v>0</v>
      </c>
      <c r="H305" s="24"/>
      <c r="I305" s="40"/>
    </row>
    <row r="306" spans="1:9" ht="28.8" x14ac:dyDescent="0.3">
      <c r="A306" s="20" t="s">
        <v>1097</v>
      </c>
      <c r="B306" s="21"/>
      <c r="C306" s="22" t="s">
        <v>360</v>
      </c>
      <c r="D306" s="16">
        <v>1</v>
      </c>
      <c r="E306" s="3" t="s">
        <v>7</v>
      </c>
      <c r="F306" s="23"/>
      <c r="G306" s="21">
        <f>D306*F306</f>
        <v>0</v>
      </c>
      <c r="H306" s="24"/>
      <c r="I306" s="40"/>
    </row>
    <row r="307" spans="1:9" ht="72" x14ac:dyDescent="0.3">
      <c r="A307" s="20" t="s">
        <v>1098</v>
      </c>
      <c r="B307" s="21"/>
      <c r="C307" s="22" t="s">
        <v>361</v>
      </c>
      <c r="D307" s="16">
        <v>1</v>
      </c>
      <c r="E307" s="3" t="s">
        <v>7</v>
      </c>
      <c r="F307" s="23"/>
      <c r="G307" s="21">
        <f>D307*F307</f>
        <v>0</v>
      </c>
      <c r="H307" s="24"/>
      <c r="I307" s="40"/>
    </row>
    <row r="308" spans="1:9" ht="43.2" x14ac:dyDescent="0.3">
      <c r="A308" s="20" t="s">
        <v>1099</v>
      </c>
      <c r="B308" s="21"/>
      <c r="C308" s="22" t="s">
        <v>362</v>
      </c>
      <c r="D308" s="16">
        <v>1</v>
      </c>
      <c r="E308" s="3" t="s">
        <v>7</v>
      </c>
      <c r="F308" s="23"/>
      <c r="G308" s="21">
        <f>D308*F308</f>
        <v>0</v>
      </c>
      <c r="H308" s="24"/>
      <c r="I308" s="40"/>
    </row>
    <row r="309" spans="1:9" ht="43.2" x14ac:dyDescent="0.3">
      <c r="A309" s="20" t="s">
        <v>1100</v>
      </c>
      <c r="B309" s="21"/>
      <c r="C309" s="22" t="s">
        <v>363</v>
      </c>
      <c r="D309" s="16">
        <v>1</v>
      </c>
      <c r="E309" s="3" t="s">
        <v>7</v>
      </c>
      <c r="F309" s="23"/>
      <c r="G309" s="21">
        <f>D309*F309</f>
        <v>0</v>
      </c>
      <c r="H309" s="24"/>
      <c r="I309" s="40"/>
    </row>
    <row r="310" spans="1:9" s="19" customFormat="1" ht="28.8" x14ac:dyDescent="0.3">
      <c r="A310" s="16" t="s">
        <v>1562</v>
      </c>
      <c r="B310" s="16" t="s">
        <v>364</v>
      </c>
      <c r="C310" s="17" t="s">
        <v>365</v>
      </c>
      <c r="D310" s="16"/>
      <c r="E310" s="3"/>
      <c r="F310" s="37"/>
      <c r="G310" s="16">
        <f>SUM(G311:G315)</f>
        <v>0</v>
      </c>
      <c r="H310" s="18">
        <f>G310</f>
        <v>0</v>
      </c>
      <c r="I310" s="41"/>
    </row>
    <row r="311" spans="1:9" ht="28.8" x14ac:dyDescent="0.3">
      <c r="A311" s="20" t="s">
        <v>1563</v>
      </c>
      <c r="B311" s="21"/>
      <c r="C311" s="22" t="s">
        <v>366</v>
      </c>
      <c r="D311" s="16">
        <v>1</v>
      </c>
      <c r="E311" s="3" t="s">
        <v>7</v>
      </c>
      <c r="F311" s="23"/>
      <c r="G311" s="21">
        <f>D311*F311</f>
        <v>0</v>
      </c>
      <c r="H311" s="24"/>
      <c r="I311" s="40"/>
    </row>
    <row r="312" spans="1:9" ht="28.8" x14ac:dyDescent="0.3">
      <c r="A312" s="20" t="s">
        <v>1564</v>
      </c>
      <c r="B312" s="21"/>
      <c r="C312" s="22" t="s">
        <v>367</v>
      </c>
      <c r="D312" s="16">
        <v>1</v>
      </c>
      <c r="E312" s="3" t="s">
        <v>7</v>
      </c>
      <c r="F312" s="23"/>
      <c r="G312" s="21">
        <f>D312*F312</f>
        <v>0</v>
      </c>
      <c r="H312" s="24"/>
      <c r="I312" s="40"/>
    </row>
    <row r="313" spans="1:9" ht="72" x14ac:dyDescent="0.3">
      <c r="A313" s="20" t="s">
        <v>1565</v>
      </c>
      <c r="B313" s="21"/>
      <c r="C313" s="22" t="s">
        <v>368</v>
      </c>
      <c r="D313" s="16">
        <v>1</v>
      </c>
      <c r="E313" s="3" t="s">
        <v>7</v>
      </c>
      <c r="F313" s="23"/>
      <c r="G313" s="21">
        <f>D313*F313</f>
        <v>0</v>
      </c>
      <c r="H313" s="24"/>
      <c r="I313" s="40"/>
    </row>
    <row r="314" spans="1:9" ht="43.2" x14ac:dyDescent="0.3">
      <c r="A314" s="20" t="s">
        <v>1566</v>
      </c>
      <c r="B314" s="21"/>
      <c r="C314" s="22" t="s">
        <v>369</v>
      </c>
      <c r="D314" s="16">
        <v>1</v>
      </c>
      <c r="E314" s="3" t="s">
        <v>7</v>
      </c>
      <c r="F314" s="23"/>
      <c r="G314" s="21">
        <f>D314*F314</f>
        <v>0</v>
      </c>
      <c r="H314" s="24"/>
      <c r="I314" s="40"/>
    </row>
    <row r="315" spans="1:9" ht="43.2" x14ac:dyDescent="0.3">
      <c r="A315" s="20" t="s">
        <v>1567</v>
      </c>
      <c r="B315" s="21"/>
      <c r="C315" s="22" t="s">
        <v>370</v>
      </c>
      <c r="D315" s="16">
        <v>1</v>
      </c>
      <c r="E315" s="3" t="s">
        <v>7</v>
      </c>
      <c r="F315" s="23"/>
      <c r="G315" s="21">
        <f>D315*F315</f>
        <v>0</v>
      </c>
      <c r="H315" s="24"/>
      <c r="I315" s="40"/>
    </row>
    <row r="316" spans="1:9" s="19" customFormat="1" ht="28.8" x14ac:dyDescent="0.3">
      <c r="A316" s="16" t="s">
        <v>1359</v>
      </c>
      <c r="B316" s="16" t="s">
        <v>371</v>
      </c>
      <c r="C316" s="17" t="s">
        <v>372</v>
      </c>
      <c r="D316" s="16"/>
      <c r="E316" s="3"/>
      <c r="F316" s="37"/>
      <c r="G316" s="16">
        <f>SUM(G317:G321)</f>
        <v>0</v>
      </c>
      <c r="H316" s="18">
        <f>G316</f>
        <v>0</v>
      </c>
      <c r="I316" s="41"/>
    </row>
    <row r="317" spans="1:9" ht="28.8" x14ac:dyDescent="0.3">
      <c r="A317" s="20" t="s">
        <v>1101</v>
      </c>
      <c r="B317" s="21"/>
      <c r="C317" s="22" t="s">
        <v>373</v>
      </c>
      <c r="D317" s="16">
        <v>1</v>
      </c>
      <c r="E317" s="3" t="s">
        <v>7</v>
      </c>
      <c r="F317" s="23"/>
      <c r="G317" s="21">
        <f>D317*F317</f>
        <v>0</v>
      </c>
      <c r="H317" s="24"/>
      <c r="I317" s="40"/>
    </row>
    <row r="318" spans="1:9" ht="43.2" x14ac:dyDescent="0.3">
      <c r="A318" s="20" t="s">
        <v>1102</v>
      </c>
      <c r="B318" s="21"/>
      <c r="C318" s="22" t="s">
        <v>374</v>
      </c>
      <c r="D318" s="16">
        <v>1</v>
      </c>
      <c r="E318" s="3" t="s">
        <v>7</v>
      </c>
      <c r="F318" s="23"/>
      <c r="G318" s="21">
        <f>D318*F318</f>
        <v>0</v>
      </c>
      <c r="H318" s="24"/>
      <c r="I318" s="40"/>
    </row>
    <row r="319" spans="1:9" ht="43.2" x14ac:dyDescent="0.3">
      <c r="A319" s="20" t="s">
        <v>1103</v>
      </c>
      <c r="B319" s="21"/>
      <c r="C319" s="22" t="s">
        <v>375</v>
      </c>
      <c r="D319" s="16">
        <v>1</v>
      </c>
      <c r="E319" s="3" t="s">
        <v>7</v>
      </c>
      <c r="F319" s="23"/>
      <c r="G319" s="21">
        <f>D319*F319</f>
        <v>0</v>
      </c>
      <c r="H319" s="24"/>
      <c r="I319" s="40"/>
    </row>
    <row r="320" spans="1:9" ht="43.2" x14ac:dyDescent="0.3">
      <c r="A320" s="20" t="s">
        <v>1104</v>
      </c>
      <c r="B320" s="21"/>
      <c r="C320" s="22" t="s">
        <v>376</v>
      </c>
      <c r="D320" s="16">
        <v>1</v>
      </c>
      <c r="E320" s="3" t="s">
        <v>7</v>
      </c>
      <c r="F320" s="23"/>
      <c r="G320" s="21">
        <f>D320*F320</f>
        <v>0</v>
      </c>
      <c r="H320" s="24"/>
      <c r="I320" s="40"/>
    </row>
    <row r="321" spans="1:9" ht="28.8" x14ac:dyDescent="0.3">
      <c r="A321" s="20" t="s">
        <v>1105</v>
      </c>
      <c r="B321" s="21"/>
      <c r="C321" s="22" t="s">
        <v>377</v>
      </c>
      <c r="D321" s="16">
        <v>1</v>
      </c>
      <c r="E321" s="3" t="s">
        <v>7</v>
      </c>
      <c r="F321" s="23"/>
      <c r="G321" s="21">
        <f>D321*F321</f>
        <v>0</v>
      </c>
      <c r="H321" s="24"/>
      <c r="I321" s="40"/>
    </row>
    <row r="322" spans="1:9" s="19" customFormat="1" ht="28.8" x14ac:dyDescent="0.3">
      <c r="A322" s="16" t="s">
        <v>1360</v>
      </c>
      <c r="B322" s="16" t="s">
        <v>378</v>
      </c>
      <c r="C322" s="17" t="s">
        <v>379</v>
      </c>
      <c r="D322" s="16"/>
      <c r="E322" s="3"/>
      <c r="F322" s="37"/>
      <c r="G322" s="16">
        <f>SUM(G323:G327)</f>
        <v>0</v>
      </c>
      <c r="H322" s="18">
        <f>G322</f>
        <v>0</v>
      </c>
      <c r="I322" s="40"/>
    </row>
    <row r="323" spans="1:9" ht="28.8" x14ac:dyDescent="0.3">
      <c r="A323" s="20" t="s">
        <v>1106</v>
      </c>
      <c r="B323" s="21"/>
      <c r="C323" s="22" t="s">
        <v>380</v>
      </c>
      <c r="D323" s="16">
        <v>1</v>
      </c>
      <c r="E323" s="3" t="s">
        <v>7</v>
      </c>
      <c r="F323" s="23"/>
      <c r="G323" s="21">
        <f>D323*F323</f>
        <v>0</v>
      </c>
      <c r="H323" s="24"/>
      <c r="I323" s="40"/>
    </row>
    <row r="324" spans="1:9" ht="28.8" x14ac:dyDescent="0.3">
      <c r="A324" s="20" t="s">
        <v>1107</v>
      </c>
      <c r="B324" s="21"/>
      <c r="C324" s="22" t="s">
        <v>381</v>
      </c>
      <c r="D324" s="16">
        <v>1</v>
      </c>
      <c r="E324" s="3" t="s">
        <v>7</v>
      </c>
      <c r="F324" s="23"/>
      <c r="G324" s="21">
        <f>D324*F324</f>
        <v>0</v>
      </c>
      <c r="H324" s="24"/>
      <c r="I324" s="40"/>
    </row>
    <row r="325" spans="1:9" ht="72" x14ac:dyDescent="0.3">
      <c r="A325" s="20" t="s">
        <v>1108</v>
      </c>
      <c r="B325" s="21"/>
      <c r="C325" s="22" t="s">
        <v>382</v>
      </c>
      <c r="D325" s="16">
        <v>1</v>
      </c>
      <c r="E325" s="3" t="s">
        <v>7</v>
      </c>
      <c r="F325" s="23"/>
      <c r="G325" s="21">
        <f>D325*F325</f>
        <v>0</v>
      </c>
      <c r="H325" s="24"/>
      <c r="I325" s="40"/>
    </row>
    <row r="326" spans="1:9" ht="43.2" x14ac:dyDescent="0.3">
      <c r="A326" s="20" t="s">
        <v>1109</v>
      </c>
      <c r="B326" s="21"/>
      <c r="C326" s="22" t="s">
        <v>383</v>
      </c>
      <c r="D326" s="16">
        <v>1</v>
      </c>
      <c r="E326" s="3" t="s">
        <v>7</v>
      </c>
      <c r="F326" s="23"/>
      <c r="G326" s="21">
        <f>D326*F326</f>
        <v>0</v>
      </c>
      <c r="H326" s="24"/>
      <c r="I326" s="40"/>
    </row>
    <row r="327" spans="1:9" ht="43.2" x14ac:dyDescent="0.3">
      <c r="A327" s="20" t="s">
        <v>1110</v>
      </c>
      <c r="B327" s="21"/>
      <c r="C327" s="22" t="s">
        <v>384</v>
      </c>
      <c r="D327" s="16">
        <v>1</v>
      </c>
      <c r="E327" s="3" t="s">
        <v>7</v>
      </c>
      <c r="F327" s="23"/>
      <c r="G327" s="21">
        <f>D327*F327</f>
        <v>0</v>
      </c>
      <c r="H327" s="24"/>
      <c r="I327" s="40"/>
    </row>
    <row r="328" spans="1:9" s="19" customFormat="1" x14ac:dyDescent="0.3">
      <c r="A328" s="16" t="s">
        <v>1568</v>
      </c>
      <c r="B328" s="16" t="s">
        <v>385</v>
      </c>
      <c r="C328" s="17" t="s">
        <v>386</v>
      </c>
      <c r="D328" s="16"/>
      <c r="E328" s="3"/>
      <c r="F328" s="37"/>
      <c r="G328" s="16">
        <f>SUM(G329:G333)</f>
        <v>0</v>
      </c>
      <c r="H328" s="18">
        <f>G328</f>
        <v>0</v>
      </c>
      <c r="I328" s="41"/>
    </row>
    <row r="329" spans="1:9" ht="28.8" x14ac:dyDescent="0.3">
      <c r="A329" s="20" t="s">
        <v>1569</v>
      </c>
      <c r="B329" s="21"/>
      <c r="C329" s="22" t="s">
        <v>387</v>
      </c>
      <c r="D329" s="16">
        <v>1</v>
      </c>
      <c r="E329" s="3" t="s">
        <v>7</v>
      </c>
      <c r="F329" s="23"/>
      <c r="G329" s="21">
        <f>D329*F329</f>
        <v>0</v>
      </c>
      <c r="H329" s="24"/>
      <c r="I329" s="40"/>
    </row>
    <row r="330" spans="1:9" x14ac:dyDescent="0.3">
      <c r="A330" s="20" t="s">
        <v>1570</v>
      </c>
      <c r="B330" s="21"/>
      <c r="C330" s="22" t="s">
        <v>388</v>
      </c>
      <c r="D330" s="16">
        <v>1</v>
      </c>
      <c r="E330" s="3" t="s">
        <v>7</v>
      </c>
      <c r="F330" s="23"/>
      <c r="G330" s="21">
        <f>D330*F330</f>
        <v>0</v>
      </c>
      <c r="H330" s="24"/>
      <c r="I330" s="40"/>
    </row>
    <row r="331" spans="1:9" ht="43.2" x14ac:dyDescent="0.3">
      <c r="A331" s="20" t="s">
        <v>1571</v>
      </c>
      <c r="B331" s="21"/>
      <c r="C331" s="22" t="s">
        <v>389</v>
      </c>
      <c r="D331" s="16">
        <v>1</v>
      </c>
      <c r="E331" s="3" t="s">
        <v>7</v>
      </c>
      <c r="F331" s="23"/>
      <c r="G331" s="21">
        <f>D331*F331</f>
        <v>0</v>
      </c>
      <c r="H331" s="24"/>
      <c r="I331" s="40"/>
    </row>
    <row r="332" spans="1:9" ht="43.2" x14ac:dyDescent="0.3">
      <c r="A332" s="20" t="s">
        <v>1572</v>
      </c>
      <c r="B332" s="21"/>
      <c r="C332" s="22" t="s">
        <v>390</v>
      </c>
      <c r="D332" s="16">
        <v>1</v>
      </c>
      <c r="E332" s="3" t="s">
        <v>7</v>
      </c>
      <c r="F332" s="23"/>
      <c r="G332" s="21">
        <f>D332*F332</f>
        <v>0</v>
      </c>
      <c r="H332" s="24"/>
      <c r="I332" s="40"/>
    </row>
    <row r="333" spans="1:9" ht="28.8" x14ac:dyDescent="0.3">
      <c r="A333" s="20" t="s">
        <v>1573</v>
      </c>
      <c r="B333" s="21"/>
      <c r="C333" s="22" t="s">
        <v>391</v>
      </c>
      <c r="D333" s="16">
        <v>1</v>
      </c>
      <c r="E333" s="3" t="s">
        <v>7</v>
      </c>
      <c r="F333" s="23"/>
      <c r="G333" s="21">
        <f>D333*F333</f>
        <v>0</v>
      </c>
      <c r="H333" s="24"/>
      <c r="I333" s="40"/>
    </row>
    <row r="334" spans="1:9" s="19" customFormat="1" x14ac:dyDescent="0.3">
      <c r="A334" s="16" t="s">
        <v>1361</v>
      </c>
      <c r="B334" s="16" t="s">
        <v>392</v>
      </c>
      <c r="C334" s="17" t="s">
        <v>393</v>
      </c>
      <c r="D334" s="16"/>
      <c r="E334" s="3"/>
      <c r="F334" s="37"/>
      <c r="G334" s="16">
        <f>SUM(G335:G338)</f>
        <v>0</v>
      </c>
      <c r="H334" s="18">
        <f>G334</f>
        <v>0</v>
      </c>
      <c r="I334" s="41"/>
    </row>
    <row r="335" spans="1:9" ht="28.8" x14ac:dyDescent="0.3">
      <c r="A335" s="20" t="s">
        <v>1111</v>
      </c>
      <c r="B335" s="21"/>
      <c r="C335" s="22" t="s">
        <v>394</v>
      </c>
      <c r="D335" s="16">
        <v>1</v>
      </c>
      <c r="E335" s="3" t="s">
        <v>7</v>
      </c>
      <c r="F335" s="23"/>
      <c r="G335" s="21">
        <f>D335*F335</f>
        <v>0</v>
      </c>
      <c r="H335" s="24"/>
      <c r="I335" s="40"/>
    </row>
    <row r="336" spans="1:9" ht="57.6" x14ac:dyDescent="0.3">
      <c r="A336" s="20" t="s">
        <v>1112</v>
      </c>
      <c r="B336" s="21"/>
      <c r="C336" s="22" t="s">
        <v>395</v>
      </c>
      <c r="D336" s="16">
        <v>1</v>
      </c>
      <c r="E336" s="3" t="s">
        <v>7</v>
      </c>
      <c r="F336" s="23"/>
      <c r="G336" s="21">
        <f>D336*F336</f>
        <v>0</v>
      </c>
      <c r="H336" s="24"/>
      <c r="I336" s="40"/>
    </row>
    <row r="337" spans="1:9" ht="43.2" x14ac:dyDescent="0.3">
      <c r="A337" s="20" t="s">
        <v>1113</v>
      </c>
      <c r="B337" s="21"/>
      <c r="C337" s="22" t="s">
        <v>396</v>
      </c>
      <c r="D337" s="16">
        <v>1</v>
      </c>
      <c r="E337" s="3" t="s">
        <v>7</v>
      </c>
      <c r="F337" s="23"/>
      <c r="G337" s="21">
        <f>D337*F337</f>
        <v>0</v>
      </c>
      <c r="H337" s="24"/>
      <c r="I337" s="40"/>
    </row>
    <row r="338" spans="1:9" ht="28.8" x14ac:dyDescent="0.3">
      <c r="A338" s="20" t="s">
        <v>1114</v>
      </c>
      <c r="B338" s="21"/>
      <c r="C338" s="22" t="s">
        <v>397</v>
      </c>
      <c r="D338" s="16">
        <v>1</v>
      </c>
      <c r="E338" s="3" t="s">
        <v>7</v>
      </c>
      <c r="F338" s="23"/>
      <c r="G338" s="21">
        <f>D338*F338</f>
        <v>0</v>
      </c>
      <c r="H338" s="24"/>
      <c r="I338" s="40"/>
    </row>
    <row r="339" spans="1:9" s="19" customFormat="1" ht="28.8" x14ac:dyDescent="0.3">
      <c r="A339" s="16" t="s">
        <v>1574</v>
      </c>
      <c r="B339" s="16" t="s">
        <v>398</v>
      </c>
      <c r="C339" s="17" t="s">
        <v>399</v>
      </c>
      <c r="D339" s="16"/>
      <c r="E339" s="3"/>
      <c r="F339" s="37"/>
      <c r="G339" s="16">
        <f>SUM(G340:G344)</f>
        <v>0</v>
      </c>
      <c r="H339" s="18">
        <f>G339</f>
        <v>0</v>
      </c>
      <c r="I339" s="41"/>
    </row>
    <row r="340" spans="1:9" ht="28.8" x14ac:dyDescent="0.3">
      <c r="A340" s="20" t="s">
        <v>1575</v>
      </c>
      <c r="B340" s="21"/>
      <c r="C340" s="22" t="s">
        <v>400</v>
      </c>
      <c r="D340" s="16">
        <v>1</v>
      </c>
      <c r="E340" s="3" t="s">
        <v>7</v>
      </c>
      <c r="F340" s="23"/>
      <c r="G340" s="21">
        <f>D340*F340</f>
        <v>0</v>
      </c>
      <c r="H340" s="24"/>
      <c r="I340" s="40"/>
    </row>
    <row r="341" spans="1:9" ht="28.8" x14ac:dyDescent="0.3">
      <c r="A341" s="20" t="s">
        <v>1576</v>
      </c>
      <c r="B341" s="21"/>
      <c r="C341" s="22" t="s">
        <v>401</v>
      </c>
      <c r="D341" s="16">
        <v>1</v>
      </c>
      <c r="E341" s="3" t="s">
        <v>7</v>
      </c>
      <c r="F341" s="23"/>
      <c r="G341" s="21">
        <f>D341*F341</f>
        <v>0</v>
      </c>
      <c r="H341" s="24"/>
      <c r="I341" s="40"/>
    </row>
    <row r="342" spans="1:9" ht="72" x14ac:dyDescent="0.3">
      <c r="A342" s="20" t="s">
        <v>1577</v>
      </c>
      <c r="B342" s="21"/>
      <c r="C342" s="22" t="s">
        <v>402</v>
      </c>
      <c r="D342" s="16">
        <v>1</v>
      </c>
      <c r="E342" s="3" t="s">
        <v>7</v>
      </c>
      <c r="F342" s="23"/>
      <c r="G342" s="21">
        <f>D342*F342</f>
        <v>0</v>
      </c>
      <c r="H342" s="24"/>
      <c r="I342" s="40"/>
    </row>
    <row r="343" spans="1:9" ht="43.2" x14ac:dyDescent="0.3">
      <c r="A343" s="20" t="s">
        <v>1578</v>
      </c>
      <c r="B343" s="21"/>
      <c r="C343" s="22" t="s">
        <v>403</v>
      </c>
      <c r="D343" s="16">
        <v>1</v>
      </c>
      <c r="E343" s="3" t="s">
        <v>7</v>
      </c>
      <c r="F343" s="23"/>
      <c r="G343" s="21">
        <f>D343*F343</f>
        <v>0</v>
      </c>
      <c r="H343" s="24"/>
      <c r="I343" s="40"/>
    </row>
    <row r="344" spans="1:9" ht="43.2" x14ac:dyDescent="0.3">
      <c r="A344" s="20" t="s">
        <v>1579</v>
      </c>
      <c r="B344" s="21"/>
      <c r="C344" s="22" t="s">
        <v>404</v>
      </c>
      <c r="D344" s="16">
        <v>1</v>
      </c>
      <c r="E344" s="3" t="s">
        <v>7</v>
      </c>
      <c r="F344" s="23"/>
      <c r="G344" s="21">
        <f>D344*F344</f>
        <v>0</v>
      </c>
      <c r="H344" s="24"/>
      <c r="I344" s="40"/>
    </row>
    <row r="345" spans="1:9" s="19" customFormat="1" ht="28.8" x14ac:dyDescent="0.3">
      <c r="A345" s="16" t="s">
        <v>1362</v>
      </c>
      <c r="B345" s="16" t="s">
        <v>405</v>
      </c>
      <c r="C345" s="17" t="s">
        <v>406</v>
      </c>
      <c r="D345" s="16"/>
      <c r="E345" s="3"/>
      <c r="F345" s="37"/>
      <c r="G345" s="16">
        <f>SUM(G346:G350)</f>
        <v>0</v>
      </c>
      <c r="H345" s="18">
        <f>G345</f>
        <v>0</v>
      </c>
      <c r="I345" s="41"/>
    </row>
    <row r="346" spans="1:9" ht="28.8" x14ac:dyDescent="0.3">
      <c r="A346" s="20" t="s">
        <v>1115</v>
      </c>
      <c r="B346" s="21"/>
      <c r="C346" s="22" t="s">
        <v>407</v>
      </c>
      <c r="D346" s="16">
        <v>1</v>
      </c>
      <c r="E346" s="3" t="s">
        <v>7</v>
      </c>
      <c r="F346" s="23"/>
      <c r="G346" s="21">
        <f>D346*F346</f>
        <v>0</v>
      </c>
      <c r="H346" s="24"/>
      <c r="I346" s="40"/>
    </row>
    <row r="347" spans="1:9" ht="28.8" x14ac:dyDescent="0.3">
      <c r="A347" s="20" t="s">
        <v>1116</v>
      </c>
      <c r="B347" s="21"/>
      <c r="C347" s="22" t="s">
        <v>408</v>
      </c>
      <c r="D347" s="16">
        <v>1</v>
      </c>
      <c r="E347" s="3" t="s">
        <v>7</v>
      </c>
      <c r="F347" s="23"/>
      <c r="G347" s="21">
        <f>D347*F347</f>
        <v>0</v>
      </c>
      <c r="H347" s="24"/>
      <c r="I347" s="40"/>
    </row>
    <row r="348" spans="1:9" ht="72" x14ac:dyDescent="0.3">
      <c r="A348" s="20" t="s">
        <v>1117</v>
      </c>
      <c r="B348" s="21"/>
      <c r="C348" s="22" t="s">
        <v>409</v>
      </c>
      <c r="D348" s="16">
        <v>1</v>
      </c>
      <c r="E348" s="3" t="s">
        <v>7</v>
      </c>
      <c r="F348" s="23"/>
      <c r="G348" s="21">
        <f>D348*F348</f>
        <v>0</v>
      </c>
      <c r="H348" s="24"/>
      <c r="I348" s="40"/>
    </row>
    <row r="349" spans="1:9" ht="43.2" x14ac:dyDescent="0.3">
      <c r="A349" s="20" t="s">
        <v>1118</v>
      </c>
      <c r="B349" s="21"/>
      <c r="C349" s="22" t="s">
        <v>410</v>
      </c>
      <c r="D349" s="16">
        <v>1</v>
      </c>
      <c r="E349" s="3" t="s">
        <v>7</v>
      </c>
      <c r="F349" s="23"/>
      <c r="G349" s="21">
        <f>D349*F349</f>
        <v>0</v>
      </c>
      <c r="H349" s="24"/>
      <c r="I349" s="40"/>
    </row>
    <row r="350" spans="1:9" ht="43.2" x14ac:dyDescent="0.3">
      <c r="A350" s="20" t="s">
        <v>1119</v>
      </c>
      <c r="B350" s="21"/>
      <c r="C350" s="22" t="s">
        <v>411</v>
      </c>
      <c r="D350" s="16">
        <v>1</v>
      </c>
      <c r="E350" s="3" t="s">
        <v>7</v>
      </c>
      <c r="F350" s="23"/>
      <c r="G350" s="21">
        <f>D350*F350</f>
        <v>0</v>
      </c>
      <c r="H350" s="24"/>
      <c r="I350" s="40"/>
    </row>
    <row r="351" spans="1:9" s="19" customFormat="1" x14ac:dyDescent="0.3">
      <c r="A351" s="16" t="s">
        <v>1407</v>
      </c>
      <c r="B351" s="16" t="s">
        <v>412</v>
      </c>
      <c r="C351" s="17" t="s">
        <v>413</v>
      </c>
      <c r="D351" s="16"/>
      <c r="E351" s="3"/>
      <c r="F351" s="37"/>
      <c r="G351" s="16">
        <f>SUM(G352:G356)</f>
        <v>0</v>
      </c>
      <c r="H351" s="18">
        <f>G351</f>
        <v>0</v>
      </c>
      <c r="I351" s="41"/>
    </row>
    <row r="352" spans="1:9" ht="28.8" x14ac:dyDescent="0.3">
      <c r="A352" s="20" t="s">
        <v>1408</v>
      </c>
      <c r="B352" s="21"/>
      <c r="C352" s="22" t="s">
        <v>414</v>
      </c>
      <c r="D352" s="16">
        <v>1</v>
      </c>
      <c r="E352" s="3" t="s">
        <v>7</v>
      </c>
      <c r="F352" s="23"/>
      <c r="G352" s="21">
        <f>D352*F352</f>
        <v>0</v>
      </c>
      <c r="H352" s="24"/>
      <c r="I352" s="40"/>
    </row>
    <row r="353" spans="1:9" ht="28.8" x14ac:dyDescent="0.3">
      <c r="A353" s="20" t="s">
        <v>1409</v>
      </c>
      <c r="B353" s="21"/>
      <c r="C353" s="22" t="s">
        <v>415</v>
      </c>
      <c r="D353" s="16">
        <v>1</v>
      </c>
      <c r="E353" s="3" t="s">
        <v>7</v>
      </c>
      <c r="F353" s="23"/>
      <c r="G353" s="21">
        <f>D353*F353</f>
        <v>0</v>
      </c>
      <c r="H353" s="24"/>
      <c r="I353" s="40"/>
    </row>
    <row r="354" spans="1:9" ht="72" x14ac:dyDescent="0.3">
      <c r="A354" s="20" t="s">
        <v>1410</v>
      </c>
      <c r="B354" s="21"/>
      <c r="C354" s="22" t="s">
        <v>416</v>
      </c>
      <c r="D354" s="16">
        <v>1</v>
      </c>
      <c r="E354" s="3" t="s">
        <v>7</v>
      </c>
      <c r="F354" s="23"/>
      <c r="G354" s="21">
        <f>D354*F354</f>
        <v>0</v>
      </c>
      <c r="H354" s="24"/>
      <c r="I354" s="40"/>
    </row>
    <row r="355" spans="1:9" ht="43.2" x14ac:dyDescent="0.3">
      <c r="A355" s="20" t="s">
        <v>1411</v>
      </c>
      <c r="B355" s="21"/>
      <c r="C355" s="22" t="s">
        <v>417</v>
      </c>
      <c r="D355" s="16">
        <v>1</v>
      </c>
      <c r="E355" s="3" t="s">
        <v>7</v>
      </c>
      <c r="F355" s="23"/>
      <c r="G355" s="21">
        <f>D355*F355</f>
        <v>0</v>
      </c>
      <c r="H355" s="24"/>
      <c r="I355" s="40"/>
    </row>
    <row r="356" spans="1:9" ht="43.2" x14ac:dyDescent="0.3">
      <c r="A356" s="20" t="s">
        <v>1412</v>
      </c>
      <c r="B356" s="21"/>
      <c r="C356" s="22" t="s">
        <v>418</v>
      </c>
      <c r="D356" s="16">
        <v>1</v>
      </c>
      <c r="E356" s="3" t="s">
        <v>7</v>
      </c>
      <c r="F356" s="23"/>
      <c r="G356" s="21">
        <f>D356*F356</f>
        <v>0</v>
      </c>
      <c r="H356" s="24"/>
      <c r="I356" s="40"/>
    </row>
    <row r="357" spans="1:9" s="19" customFormat="1" x14ac:dyDescent="0.3">
      <c r="A357" s="16" t="s">
        <v>1363</v>
      </c>
      <c r="B357" s="16" t="s">
        <v>419</v>
      </c>
      <c r="C357" s="17" t="s">
        <v>420</v>
      </c>
      <c r="D357" s="16"/>
      <c r="E357" s="3"/>
      <c r="F357" s="37"/>
      <c r="G357" s="16">
        <f>SUM(G358:G362)</f>
        <v>0</v>
      </c>
      <c r="H357" s="18">
        <f>G357</f>
        <v>0</v>
      </c>
      <c r="I357" s="41"/>
    </row>
    <row r="358" spans="1:9" ht="28.8" x14ac:dyDescent="0.3">
      <c r="A358" s="20" t="s">
        <v>1120</v>
      </c>
      <c r="B358" s="21"/>
      <c r="C358" s="22" t="s">
        <v>421</v>
      </c>
      <c r="D358" s="16">
        <v>1</v>
      </c>
      <c r="E358" s="3" t="s">
        <v>7</v>
      </c>
      <c r="F358" s="23"/>
      <c r="G358" s="21">
        <f>D358*F358</f>
        <v>0</v>
      </c>
      <c r="H358" s="24"/>
      <c r="I358" s="40"/>
    </row>
    <row r="359" spans="1:9" ht="28.8" x14ac:dyDescent="0.3">
      <c r="A359" s="20" t="s">
        <v>1121</v>
      </c>
      <c r="B359" s="21"/>
      <c r="C359" s="22" t="s">
        <v>422</v>
      </c>
      <c r="D359" s="16">
        <v>1</v>
      </c>
      <c r="E359" s="3" t="s">
        <v>7</v>
      </c>
      <c r="F359" s="23"/>
      <c r="G359" s="21">
        <f>D359*F359</f>
        <v>0</v>
      </c>
      <c r="H359" s="24"/>
      <c r="I359" s="40"/>
    </row>
    <row r="360" spans="1:9" ht="72" x14ac:dyDescent="0.3">
      <c r="A360" s="20" t="s">
        <v>1122</v>
      </c>
      <c r="B360" s="21"/>
      <c r="C360" s="22" t="s">
        <v>423</v>
      </c>
      <c r="D360" s="16">
        <v>1</v>
      </c>
      <c r="E360" s="3" t="s">
        <v>7</v>
      </c>
      <c r="F360" s="23"/>
      <c r="G360" s="21">
        <f>D360*F360</f>
        <v>0</v>
      </c>
      <c r="H360" s="24"/>
      <c r="I360" s="40"/>
    </row>
    <row r="361" spans="1:9" ht="43.2" x14ac:dyDescent="0.3">
      <c r="A361" s="20" t="s">
        <v>1123</v>
      </c>
      <c r="B361" s="21"/>
      <c r="C361" s="22" t="s">
        <v>424</v>
      </c>
      <c r="D361" s="16">
        <v>1</v>
      </c>
      <c r="E361" s="3" t="s">
        <v>7</v>
      </c>
      <c r="F361" s="23"/>
      <c r="G361" s="21">
        <f>D361*F361</f>
        <v>0</v>
      </c>
      <c r="H361" s="24"/>
      <c r="I361" s="40"/>
    </row>
    <row r="362" spans="1:9" ht="43.2" x14ac:dyDescent="0.3">
      <c r="A362" s="20" t="s">
        <v>1124</v>
      </c>
      <c r="B362" s="21"/>
      <c r="C362" s="22" t="s">
        <v>425</v>
      </c>
      <c r="D362" s="16">
        <v>1</v>
      </c>
      <c r="E362" s="3" t="s">
        <v>7</v>
      </c>
      <c r="F362" s="23"/>
      <c r="G362" s="21">
        <f>D362*F362</f>
        <v>0</v>
      </c>
      <c r="H362" s="24"/>
      <c r="I362" s="40"/>
    </row>
    <row r="363" spans="1:9" s="19" customFormat="1" ht="28.8" x14ac:dyDescent="0.3">
      <c r="A363" s="16" t="s">
        <v>1364</v>
      </c>
      <c r="B363" s="16" t="s">
        <v>426</v>
      </c>
      <c r="C363" s="17" t="s">
        <v>427</v>
      </c>
      <c r="D363" s="16"/>
      <c r="E363" s="3"/>
      <c r="F363" s="37"/>
      <c r="G363" s="16">
        <f>SUM(G364:G368)</f>
        <v>0</v>
      </c>
      <c r="H363" s="18">
        <f>G363</f>
        <v>0</v>
      </c>
      <c r="I363" s="41"/>
    </row>
    <row r="364" spans="1:9" ht="28.8" x14ac:dyDescent="0.3">
      <c r="A364" s="20" t="s">
        <v>1125</v>
      </c>
      <c r="B364" s="21"/>
      <c r="C364" s="22" t="s">
        <v>428</v>
      </c>
      <c r="D364" s="16">
        <v>1</v>
      </c>
      <c r="E364" s="3" t="s">
        <v>7</v>
      </c>
      <c r="F364" s="23"/>
      <c r="G364" s="21">
        <f>D364*F364</f>
        <v>0</v>
      </c>
      <c r="H364" s="24"/>
      <c r="I364" s="40"/>
    </row>
    <row r="365" spans="1:9" ht="28.8" x14ac:dyDescent="0.3">
      <c r="A365" s="20" t="s">
        <v>1126</v>
      </c>
      <c r="B365" s="21"/>
      <c r="C365" s="22" t="s">
        <v>429</v>
      </c>
      <c r="D365" s="16">
        <v>1</v>
      </c>
      <c r="E365" s="3" t="s">
        <v>7</v>
      </c>
      <c r="F365" s="23"/>
      <c r="G365" s="21">
        <f>D365*F365</f>
        <v>0</v>
      </c>
      <c r="H365" s="24"/>
      <c r="I365" s="40"/>
    </row>
    <row r="366" spans="1:9" ht="72" x14ac:dyDescent="0.3">
      <c r="A366" s="20" t="s">
        <v>1127</v>
      </c>
      <c r="B366" s="21"/>
      <c r="C366" s="22" t="s">
        <v>430</v>
      </c>
      <c r="D366" s="16">
        <v>1</v>
      </c>
      <c r="E366" s="3" t="s">
        <v>7</v>
      </c>
      <c r="F366" s="23"/>
      <c r="G366" s="21">
        <f>D366*F366</f>
        <v>0</v>
      </c>
      <c r="H366" s="24"/>
      <c r="I366" s="40"/>
    </row>
    <row r="367" spans="1:9" ht="43.2" x14ac:dyDescent="0.3">
      <c r="A367" s="20" t="s">
        <v>1128</v>
      </c>
      <c r="B367" s="21"/>
      <c r="C367" s="22" t="s">
        <v>431</v>
      </c>
      <c r="D367" s="16">
        <v>1</v>
      </c>
      <c r="E367" s="3" t="s">
        <v>7</v>
      </c>
      <c r="F367" s="23"/>
      <c r="G367" s="21">
        <f>D367*F367</f>
        <v>0</v>
      </c>
      <c r="H367" s="24"/>
      <c r="I367" s="40"/>
    </row>
    <row r="368" spans="1:9" ht="43.2" x14ac:dyDescent="0.3">
      <c r="A368" s="20" t="s">
        <v>1129</v>
      </c>
      <c r="B368" s="21"/>
      <c r="C368" s="22" t="s">
        <v>432</v>
      </c>
      <c r="D368" s="16">
        <v>1</v>
      </c>
      <c r="E368" s="3" t="s">
        <v>7</v>
      </c>
      <c r="F368" s="23"/>
      <c r="G368" s="21">
        <f>D368*F368</f>
        <v>0</v>
      </c>
      <c r="H368" s="24"/>
      <c r="I368" s="40"/>
    </row>
    <row r="369" spans="1:9" s="19" customFormat="1" ht="28.8" x14ac:dyDescent="0.3">
      <c r="A369" s="16" t="s">
        <v>1365</v>
      </c>
      <c r="B369" s="16" t="s">
        <v>433</v>
      </c>
      <c r="C369" s="17" t="s">
        <v>434</v>
      </c>
      <c r="D369" s="16"/>
      <c r="E369" s="3"/>
      <c r="F369" s="37"/>
      <c r="G369" s="16">
        <f>SUM(G370:G374)</f>
        <v>0</v>
      </c>
      <c r="H369" s="18">
        <f>G369</f>
        <v>0</v>
      </c>
      <c r="I369" s="41"/>
    </row>
    <row r="370" spans="1:9" ht="28.8" x14ac:dyDescent="0.3">
      <c r="A370" s="20" t="s">
        <v>1130</v>
      </c>
      <c r="B370" s="21"/>
      <c r="C370" s="22" t="s">
        <v>435</v>
      </c>
      <c r="D370" s="16">
        <v>1</v>
      </c>
      <c r="E370" s="3" t="s">
        <v>7</v>
      </c>
      <c r="F370" s="23"/>
      <c r="G370" s="21">
        <f>D370*F370</f>
        <v>0</v>
      </c>
      <c r="H370" s="24"/>
      <c r="I370" s="40"/>
    </row>
    <row r="371" spans="1:9" ht="28.8" x14ac:dyDescent="0.3">
      <c r="A371" s="20" t="s">
        <v>1131</v>
      </c>
      <c r="B371" s="21"/>
      <c r="C371" s="22" t="s">
        <v>436</v>
      </c>
      <c r="D371" s="16">
        <v>1</v>
      </c>
      <c r="E371" s="3" t="s">
        <v>7</v>
      </c>
      <c r="F371" s="23"/>
      <c r="G371" s="21">
        <f>D371*F371</f>
        <v>0</v>
      </c>
      <c r="H371" s="24"/>
      <c r="I371" s="40"/>
    </row>
    <row r="372" spans="1:9" ht="72" x14ac:dyDescent="0.3">
      <c r="A372" s="20" t="s">
        <v>1132</v>
      </c>
      <c r="B372" s="21"/>
      <c r="C372" s="22" t="s">
        <v>437</v>
      </c>
      <c r="D372" s="16">
        <v>1</v>
      </c>
      <c r="E372" s="3" t="s">
        <v>7</v>
      </c>
      <c r="F372" s="23"/>
      <c r="G372" s="21">
        <f>D372*F372</f>
        <v>0</v>
      </c>
      <c r="H372" s="24"/>
      <c r="I372" s="40"/>
    </row>
    <row r="373" spans="1:9" ht="43.2" x14ac:dyDescent="0.3">
      <c r="A373" s="20" t="s">
        <v>1133</v>
      </c>
      <c r="B373" s="21"/>
      <c r="C373" s="22" t="s">
        <v>438</v>
      </c>
      <c r="D373" s="16">
        <v>1</v>
      </c>
      <c r="E373" s="3" t="s">
        <v>7</v>
      </c>
      <c r="F373" s="23"/>
      <c r="G373" s="21">
        <f>D373*F373</f>
        <v>0</v>
      </c>
      <c r="H373" s="24"/>
      <c r="I373" s="40"/>
    </row>
    <row r="374" spans="1:9" ht="43.2" x14ac:dyDescent="0.3">
      <c r="A374" s="20" t="s">
        <v>1134</v>
      </c>
      <c r="B374" s="21"/>
      <c r="C374" s="22" t="s">
        <v>439</v>
      </c>
      <c r="D374" s="16">
        <v>1</v>
      </c>
      <c r="E374" s="3" t="s">
        <v>7</v>
      </c>
      <c r="F374" s="23"/>
      <c r="G374" s="21">
        <f>D374*F374</f>
        <v>0</v>
      </c>
      <c r="H374" s="24"/>
      <c r="I374" s="40"/>
    </row>
    <row r="375" spans="1:9" s="19" customFormat="1" x14ac:dyDescent="0.3">
      <c r="A375" s="16" t="s">
        <v>1366</v>
      </c>
      <c r="B375" s="16" t="s">
        <v>440</v>
      </c>
      <c r="C375" s="58" t="s">
        <v>441</v>
      </c>
      <c r="D375" s="16"/>
      <c r="E375" s="3"/>
      <c r="F375" s="37"/>
      <c r="G375" s="16">
        <f>SUM(G376:G379)</f>
        <v>0</v>
      </c>
      <c r="H375" s="18">
        <f>G375</f>
        <v>0</v>
      </c>
      <c r="I375" s="41"/>
    </row>
    <row r="376" spans="1:9" ht="57.6" x14ac:dyDescent="0.3">
      <c r="A376" s="20" t="s">
        <v>1135</v>
      </c>
      <c r="B376" s="21"/>
      <c r="C376" s="22" t="s">
        <v>442</v>
      </c>
      <c r="D376" s="16">
        <v>1</v>
      </c>
      <c r="E376" s="3" t="s">
        <v>7</v>
      </c>
      <c r="F376" s="23"/>
      <c r="G376" s="21">
        <f>D376*F376</f>
        <v>0</v>
      </c>
      <c r="H376" s="24"/>
      <c r="I376" s="40"/>
    </row>
    <row r="377" spans="1:9" ht="43.2" x14ac:dyDescent="0.3">
      <c r="A377" s="20" t="s">
        <v>1136</v>
      </c>
      <c r="B377" s="21"/>
      <c r="C377" s="22" t="s">
        <v>443</v>
      </c>
      <c r="D377" s="16">
        <v>1</v>
      </c>
      <c r="E377" s="3" t="s">
        <v>7</v>
      </c>
      <c r="F377" s="23"/>
      <c r="G377" s="21">
        <f>D377*F377</f>
        <v>0</v>
      </c>
      <c r="H377" s="24"/>
      <c r="I377" s="40"/>
    </row>
    <row r="378" spans="1:9" ht="43.2" x14ac:dyDescent="0.3">
      <c r="A378" s="20" t="s">
        <v>1137</v>
      </c>
      <c r="B378" s="21"/>
      <c r="C378" s="22" t="s">
        <v>444</v>
      </c>
      <c r="D378" s="16">
        <v>1</v>
      </c>
      <c r="E378" s="3" t="s">
        <v>7</v>
      </c>
      <c r="F378" s="23"/>
      <c r="G378" s="21">
        <f>D378*F378</f>
        <v>0</v>
      </c>
      <c r="H378" s="24"/>
      <c r="I378" s="40"/>
    </row>
    <row r="379" spans="1:9" ht="57.6" x14ac:dyDescent="0.3">
      <c r="A379" s="20" t="s">
        <v>1138</v>
      </c>
      <c r="B379" s="21"/>
      <c r="C379" s="22" t="s">
        <v>445</v>
      </c>
      <c r="D379" s="16">
        <v>1</v>
      </c>
      <c r="E379" s="3" t="s">
        <v>7</v>
      </c>
      <c r="F379" s="23"/>
      <c r="G379" s="21">
        <f>D379*F379</f>
        <v>0</v>
      </c>
      <c r="H379" s="24"/>
      <c r="I379" s="40"/>
    </row>
    <row r="380" spans="1:9" s="19" customFormat="1" x14ac:dyDescent="0.3">
      <c r="A380" s="16" t="s">
        <v>1367</v>
      </c>
      <c r="B380" s="16" t="s">
        <v>446</v>
      </c>
      <c r="C380" s="58" t="s">
        <v>447</v>
      </c>
      <c r="D380" s="16"/>
      <c r="E380" s="3"/>
      <c r="F380" s="37"/>
      <c r="G380" s="16">
        <f>SUM(G381:G384)</f>
        <v>0</v>
      </c>
      <c r="H380" s="18">
        <f>G380</f>
        <v>0</v>
      </c>
      <c r="I380" s="41"/>
    </row>
    <row r="381" spans="1:9" ht="57.6" x14ac:dyDescent="0.3">
      <c r="A381" s="20" t="s">
        <v>1139</v>
      </c>
      <c r="B381" s="21"/>
      <c r="C381" s="22" t="s">
        <v>448</v>
      </c>
      <c r="D381" s="16">
        <v>1</v>
      </c>
      <c r="E381" s="3" t="s">
        <v>7</v>
      </c>
      <c r="F381" s="23"/>
      <c r="G381" s="21">
        <f>D381*F381</f>
        <v>0</v>
      </c>
      <c r="H381" s="24"/>
      <c r="I381" s="40"/>
    </row>
    <row r="382" spans="1:9" ht="43.2" x14ac:dyDescent="0.3">
      <c r="A382" s="20" t="s">
        <v>1140</v>
      </c>
      <c r="B382" s="21"/>
      <c r="C382" s="22" t="s">
        <v>449</v>
      </c>
      <c r="D382" s="16">
        <v>1</v>
      </c>
      <c r="E382" s="3" t="s">
        <v>7</v>
      </c>
      <c r="F382" s="23"/>
      <c r="G382" s="21">
        <f>D382*F382</f>
        <v>0</v>
      </c>
      <c r="H382" s="24"/>
      <c r="I382" s="40"/>
    </row>
    <row r="383" spans="1:9" ht="43.2" x14ac:dyDescent="0.3">
      <c r="A383" s="20" t="s">
        <v>1141</v>
      </c>
      <c r="B383" s="21"/>
      <c r="C383" s="22" t="s">
        <v>450</v>
      </c>
      <c r="D383" s="16">
        <v>1</v>
      </c>
      <c r="E383" s="3" t="s">
        <v>7</v>
      </c>
      <c r="F383" s="23"/>
      <c r="G383" s="21">
        <f>D383*F383</f>
        <v>0</v>
      </c>
      <c r="H383" s="24"/>
      <c r="I383" s="40"/>
    </row>
    <row r="384" spans="1:9" ht="57.6" x14ac:dyDescent="0.3">
      <c r="A384" s="20" t="s">
        <v>1142</v>
      </c>
      <c r="B384" s="21"/>
      <c r="C384" s="22" t="s">
        <v>451</v>
      </c>
      <c r="D384" s="16">
        <v>1</v>
      </c>
      <c r="E384" s="3" t="s">
        <v>7</v>
      </c>
      <c r="F384" s="23"/>
      <c r="G384" s="21">
        <f>D384*F384</f>
        <v>0</v>
      </c>
      <c r="H384" s="24"/>
      <c r="I384" s="40"/>
    </row>
    <row r="385" spans="1:9" s="19" customFormat="1" x14ac:dyDescent="0.3">
      <c r="A385" s="16" t="s">
        <v>1368</v>
      </c>
      <c r="B385" s="16" t="s">
        <v>452</v>
      </c>
      <c r="C385" s="58" t="s">
        <v>453</v>
      </c>
      <c r="D385" s="16"/>
      <c r="E385" s="3"/>
      <c r="F385" s="37"/>
      <c r="G385" s="16">
        <f>SUM(G386:G389)</f>
        <v>0</v>
      </c>
      <c r="H385" s="18">
        <f>G385</f>
        <v>0</v>
      </c>
      <c r="I385" s="41"/>
    </row>
    <row r="386" spans="1:9" ht="57.6" x14ac:dyDescent="0.3">
      <c r="A386" s="20" t="s">
        <v>1143</v>
      </c>
      <c r="B386" s="21"/>
      <c r="C386" s="22" t="s">
        <v>454</v>
      </c>
      <c r="D386" s="16">
        <v>1</v>
      </c>
      <c r="E386" s="3" t="s">
        <v>7</v>
      </c>
      <c r="F386" s="23"/>
      <c r="G386" s="21">
        <f>D386*F386</f>
        <v>0</v>
      </c>
      <c r="H386" s="24"/>
      <c r="I386" s="40"/>
    </row>
    <row r="387" spans="1:9" ht="43.2" x14ac:dyDescent="0.3">
      <c r="A387" s="20" t="s">
        <v>1144</v>
      </c>
      <c r="B387" s="21"/>
      <c r="C387" s="22" t="s">
        <v>455</v>
      </c>
      <c r="D387" s="16">
        <v>1</v>
      </c>
      <c r="E387" s="3" t="s">
        <v>7</v>
      </c>
      <c r="F387" s="23"/>
      <c r="G387" s="21">
        <f>D387*F387</f>
        <v>0</v>
      </c>
      <c r="H387" s="24"/>
      <c r="I387" s="40"/>
    </row>
    <row r="388" spans="1:9" ht="43.2" x14ac:dyDescent="0.3">
      <c r="A388" s="20" t="s">
        <v>1145</v>
      </c>
      <c r="B388" s="21"/>
      <c r="C388" s="22" t="s">
        <v>456</v>
      </c>
      <c r="D388" s="16">
        <v>1</v>
      </c>
      <c r="E388" s="3" t="s">
        <v>7</v>
      </c>
      <c r="F388" s="23"/>
      <c r="G388" s="21">
        <f>D388*F388</f>
        <v>0</v>
      </c>
      <c r="H388" s="24"/>
      <c r="I388" s="40"/>
    </row>
    <row r="389" spans="1:9" ht="57.6" x14ac:dyDescent="0.3">
      <c r="A389" s="20" t="s">
        <v>1146</v>
      </c>
      <c r="B389" s="21"/>
      <c r="C389" s="22" t="s">
        <v>457</v>
      </c>
      <c r="D389" s="16">
        <v>1</v>
      </c>
      <c r="E389" s="3" t="s">
        <v>7</v>
      </c>
      <c r="F389" s="23"/>
      <c r="G389" s="21">
        <f>D389*F389</f>
        <v>0</v>
      </c>
      <c r="H389" s="24"/>
      <c r="I389" s="40"/>
    </row>
    <row r="390" spans="1:9" s="19" customFormat="1" x14ac:dyDescent="0.3">
      <c r="A390" s="16" t="s">
        <v>1369</v>
      </c>
      <c r="B390" s="16" t="s">
        <v>458</v>
      </c>
      <c r="C390" s="58" t="s">
        <v>459</v>
      </c>
      <c r="D390" s="16"/>
      <c r="E390" s="3"/>
      <c r="F390" s="37"/>
      <c r="G390" s="16">
        <f>SUM(G391:G394)</f>
        <v>0</v>
      </c>
      <c r="H390" s="18">
        <f>G390</f>
        <v>0</v>
      </c>
      <c r="I390" s="41"/>
    </row>
    <row r="391" spans="1:9" ht="57.6" x14ac:dyDescent="0.3">
      <c r="A391" s="20" t="s">
        <v>1147</v>
      </c>
      <c r="B391" s="21"/>
      <c r="C391" s="22" t="s">
        <v>460</v>
      </c>
      <c r="D391" s="16">
        <v>1</v>
      </c>
      <c r="E391" s="3" t="s">
        <v>7</v>
      </c>
      <c r="F391" s="23"/>
      <c r="G391" s="21">
        <f>D391*F391</f>
        <v>0</v>
      </c>
      <c r="H391" s="24"/>
      <c r="I391" s="40"/>
    </row>
    <row r="392" spans="1:9" ht="43.2" x14ac:dyDescent="0.3">
      <c r="A392" s="20" t="s">
        <v>1148</v>
      </c>
      <c r="B392" s="21"/>
      <c r="C392" s="22" t="s">
        <v>461</v>
      </c>
      <c r="D392" s="16">
        <v>1</v>
      </c>
      <c r="E392" s="3" t="s">
        <v>7</v>
      </c>
      <c r="F392" s="23"/>
      <c r="G392" s="21">
        <f>D392*F392</f>
        <v>0</v>
      </c>
      <c r="H392" s="24"/>
      <c r="I392" s="40"/>
    </row>
    <row r="393" spans="1:9" ht="43.2" x14ac:dyDescent="0.3">
      <c r="A393" s="20" t="s">
        <v>1149</v>
      </c>
      <c r="B393" s="21"/>
      <c r="C393" s="22" t="s">
        <v>462</v>
      </c>
      <c r="D393" s="16">
        <v>1</v>
      </c>
      <c r="E393" s="3" t="s">
        <v>7</v>
      </c>
      <c r="F393" s="23"/>
      <c r="G393" s="21">
        <f>D393*F393</f>
        <v>0</v>
      </c>
      <c r="H393" s="24"/>
      <c r="I393" s="40"/>
    </row>
    <row r="394" spans="1:9" ht="57.6" x14ac:dyDescent="0.3">
      <c r="A394" s="20" t="s">
        <v>1150</v>
      </c>
      <c r="B394" s="21"/>
      <c r="C394" s="22" t="s">
        <v>463</v>
      </c>
      <c r="D394" s="16">
        <v>1</v>
      </c>
      <c r="E394" s="3" t="s">
        <v>7</v>
      </c>
      <c r="F394" s="23"/>
      <c r="G394" s="21">
        <f>D394*F394</f>
        <v>0</v>
      </c>
      <c r="H394" s="24"/>
      <c r="I394" s="40"/>
    </row>
    <row r="395" spans="1:9" s="19" customFormat="1" x14ac:dyDescent="0.3">
      <c r="A395" s="16" t="s">
        <v>1580</v>
      </c>
      <c r="B395" s="16" t="s">
        <v>464</v>
      </c>
      <c r="C395" s="58" t="s">
        <v>465</v>
      </c>
      <c r="D395" s="16"/>
      <c r="E395" s="3"/>
      <c r="F395" s="37"/>
      <c r="G395" s="16">
        <f>SUM(G396:G400)</f>
        <v>0</v>
      </c>
      <c r="H395" s="18">
        <f>G395</f>
        <v>0</v>
      </c>
      <c r="I395" s="41"/>
    </row>
    <row r="396" spans="1:9" x14ac:dyDescent="0.3">
      <c r="A396" s="20" t="s">
        <v>1581</v>
      </c>
      <c r="B396" s="21"/>
      <c r="C396" s="22" t="s">
        <v>466</v>
      </c>
      <c r="D396" s="16">
        <v>1</v>
      </c>
      <c r="E396" s="3" t="s">
        <v>7</v>
      </c>
      <c r="F396" s="23"/>
      <c r="G396" s="21">
        <f>D396*F396</f>
        <v>0</v>
      </c>
      <c r="H396" s="24"/>
      <c r="I396" s="40"/>
    </row>
    <row r="397" spans="1:9" ht="28.8" x14ac:dyDescent="0.3">
      <c r="A397" s="20" t="s">
        <v>1582</v>
      </c>
      <c r="B397" s="21"/>
      <c r="C397" s="22" t="s">
        <v>467</v>
      </c>
      <c r="D397" s="16">
        <v>1</v>
      </c>
      <c r="E397" s="3" t="s">
        <v>7</v>
      </c>
      <c r="F397" s="23"/>
      <c r="G397" s="21">
        <f>D397*F397</f>
        <v>0</v>
      </c>
      <c r="H397" s="24"/>
      <c r="I397" s="40"/>
    </row>
    <row r="398" spans="1:9" ht="28.8" x14ac:dyDescent="0.3">
      <c r="A398" s="20" t="s">
        <v>1583</v>
      </c>
      <c r="B398" s="21"/>
      <c r="C398" s="22" t="s">
        <v>468</v>
      </c>
      <c r="D398" s="16">
        <v>1</v>
      </c>
      <c r="E398" s="3" t="s">
        <v>7</v>
      </c>
      <c r="F398" s="23"/>
      <c r="G398" s="21">
        <f>D398*F398</f>
        <v>0</v>
      </c>
      <c r="H398" s="24"/>
      <c r="I398" s="40"/>
    </row>
    <row r="399" spans="1:9" ht="28.8" x14ac:dyDescent="0.3">
      <c r="A399" s="20" t="s">
        <v>1584</v>
      </c>
      <c r="B399" s="21"/>
      <c r="C399" s="22" t="s">
        <v>469</v>
      </c>
      <c r="D399" s="16">
        <v>1</v>
      </c>
      <c r="E399" s="3" t="s">
        <v>7</v>
      </c>
      <c r="F399" s="23"/>
      <c r="G399" s="21">
        <f>D399*F399</f>
        <v>0</v>
      </c>
      <c r="H399" s="24"/>
      <c r="I399" s="40"/>
    </row>
    <row r="400" spans="1:9" x14ac:dyDescent="0.3">
      <c r="A400" s="20" t="s">
        <v>1585</v>
      </c>
      <c r="B400" s="21"/>
      <c r="C400" s="22" t="s">
        <v>470</v>
      </c>
      <c r="D400" s="16">
        <v>1</v>
      </c>
      <c r="E400" s="3" t="s">
        <v>7</v>
      </c>
      <c r="F400" s="23"/>
      <c r="G400" s="21">
        <f>D400*F400</f>
        <v>0</v>
      </c>
      <c r="H400" s="24"/>
      <c r="I400" s="40"/>
    </row>
    <row r="401" spans="1:9" s="19" customFormat="1" x14ac:dyDescent="0.3">
      <c r="A401" s="16" t="s">
        <v>1586</v>
      </c>
      <c r="B401" s="16" t="s">
        <v>471</v>
      </c>
      <c r="C401" s="58" t="s">
        <v>465</v>
      </c>
      <c r="D401" s="16"/>
      <c r="E401" s="3"/>
      <c r="F401" s="37"/>
      <c r="G401" s="16">
        <f>SUM(G402:G406)</f>
        <v>0</v>
      </c>
      <c r="H401" s="18">
        <f>G401</f>
        <v>0</v>
      </c>
      <c r="I401" s="41"/>
    </row>
    <row r="402" spans="1:9" x14ac:dyDescent="0.3">
      <c r="A402" s="20" t="s">
        <v>1587</v>
      </c>
      <c r="B402" s="21"/>
      <c r="C402" s="22" t="s">
        <v>466</v>
      </c>
      <c r="D402" s="16">
        <v>1</v>
      </c>
      <c r="E402" s="3" t="s">
        <v>7</v>
      </c>
      <c r="F402" s="23"/>
      <c r="G402" s="21">
        <f>D402*F402</f>
        <v>0</v>
      </c>
      <c r="H402" s="24"/>
      <c r="I402" s="40"/>
    </row>
    <row r="403" spans="1:9" ht="28.8" x14ac:dyDescent="0.3">
      <c r="A403" s="20" t="s">
        <v>1588</v>
      </c>
      <c r="B403" s="21"/>
      <c r="C403" s="22" t="s">
        <v>467</v>
      </c>
      <c r="D403" s="16">
        <v>1</v>
      </c>
      <c r="E403" s="3" t="s">
        <v>7</v>
      </c>
      <c r="F403" s="23"/>
      <c r="G403" s="21">
        <f>D403*F403</f>
        <v>0</v>
      </c>
      <c r="H403" s="24"/>
      <c r="I403" s="40"/>
    </row>
    <row r="404" spans="1:9" ht="28.8" x14ac:dyDescent="0.3">
      <c r="A404" s="20" t="s">
        <v>1589</v>
      </c>
      <c r="B404" s="21"/>
      <c r="C404" s="22" t="s">
        <v>468</v>
      </c>
      <c r="D404" s="16">
        <v>1</v>
      </c>
      <c r="E404" s="3" t="s">
        <v>7</v>
      </c>
      <c r="F404" s="23"/>
      <c r="G404" s="21">
        <f>D404*F404</f>
        <v>0</v>
      </c>
      <c r="H404" s="24"/>
      <c r="I404" s="40"/>
    </row>
    <row r="405" spans="1:9" ht="28.8" x14ac:dyDescent="0.3">
      <c r="A405" s="20" t="s">
        <v>1590</v>
      </c>
      <c r="B405" s="21"/>
      <c r="C405" s="22" t="s">
        <v>469</v>
      </c>
      <c r="D405" s="16">
        <v>1</v>
      </c>
      <c r="E405" s="3" t="s">
        <v>7</v>
      </c>
      <c r="F405" s="23"/>
      <c r="G405" s="21">
        <f>D405*F405</f>
        <v>0</v>
      </c>
      <c r="H405" s="24"/>
      <c r="I405" s="40"/>
    </row>
    <row r="406" spans="1:9" x14ac:dyDescent="0.3">
      <c r="A406" s="20" t="s">
        <v>1591</v>
      </c>
      <c r="B406" s="21"/>
      <c r="C406" s="22" t="s">
        <v>470</v>
      </c>
      <c r="D406" s="16">
        <v>1</v>
      </c>
      <c r="E406" s="3" t="s">
        <v>7</v>
      </c>
      <c r="F406" s="23"/>
      <c r="G406" s="21">
        <f>D406*F406</f>
        <v>0</v>
      </c>
      <c r="H406" s="24"/>
      <c r="I406" s="40"/>
    </row>
    <row r="407" spans="1:9" s="19" customFormat="1" ht="18" customHeight="1" x14ac:dyDescent="0.3">
      <c r="A407" s="16" t="s">
        <v>1592</v>
      </c>
      <c r="B407" s="16" t="s">
        <v>472</v>
      </c>
      <c r="C407" s="58" t="s">
        <v>473</v>
      </c>
      <c r="D407" s="16"/>
      <c r="E407" s="3"/>
      <c r="F407" s="37"/>
      <c r="G407" s="16">
        <f>SUM(G408:G412)</f>
        <v>0</v>
      </c>
      <c r="H407" s="18">
        <f>G407</f>
        <v>0</v>
      </c>
      <c r="I407" s="41"/>
    </row>
    <row r="408" spans="1:9" x14ac:dyDescent="0.3">
      <c r="A408" s="20" t="s">
        <v>1593</v>
      </c>
      <c r="B408" s="21"/>
      <c r="C408" s="22" t="s">
        <v>474</v>
      </c>
      <c r="D408" s="16">
        <v>1</v>
      </c>
      <c r="E408" s="3" t="s">
        <v>7</v>
      </c>
      <c r="F408" s="23"/>
      <c r="G408" s="21">
        <f>D408*F408</f>
        <v>0</v>
      </c>
      <c r="H408" s="24"/>
      <c r="I408" s="40"/>
    </row>
    <row r="409" spans="1:9" ht="28.8" x14ac:dyDescent="0.3">
      <c r="A409" s="20" t="s">
        <v>1594</v>
      </c>
      <c r="B409" s="21"/>
      <c r="C409" s="22" t="s">
        <v>475</v>
      </c>
      <c r="D409" s="16">
        <v>1</v>
      </c>
      <c r="E409" s="3" t="s">
        <v>7</v>
      </c>
      <c r="F409" s="23"/>
      <c r="G409" s="21">
        <f>D409*F409</f>
        <v>0</v>
      </c>
      <c r="H409" s="24"/>
      <c r="I409" s="40"/>
    </row>
    <row r="410" spans="1:9" ht="28.8" x14ac:dyDescent="0.3">
      <c r="A410" s="20" t="s">
        <v>1595</v>
      </c>
      <c r="B410" s="21"/>
      <c r="C410" s="22" t="s">
        <v>476</v>
      </c>
      <c r="D410" s="16">
        <v>1</v>
      </c>
      <c r="E410" s="3" t="s">
        <v>7</v>
      </c>
      <c r="F410" s="23"/>
      <c r="G410" s="21">
        <f>D410*F410</f>
        <v>0</v>
      </c>
      <c r="H410" s="24"/>
      <c r="I410" s="40"/>
    </row>
    <row r="411" spans="1:9" ht="28.8" x14ac:dyDescent="0.3">
      <c r="A411" s="20" t="s">
        <v>1596</v>
      </c>
      <c r="B411" s="21"/>
      <c r="C411" s="22" t="s">
        <v>477</v>
      </c>
      <c r="D411" s="16">
        <v>1</v>
      </c>
      <c r="E411" s="3" t="s">
        <v>7</v>
      </c>
      <c r="F411" s="23"/>
      <c r="G411" s="21">
        <f>D411*F411</f>
        <v>0</v>
      </c>
      <c r="H411" s="24"/>
      <c r="I411" s="40"/>
    </row>
    <row r="412" spans="1:9" x14ac:dyDescent="0.3">
      <c r="A412" s="20" t="s">
        <v>1597</v>
      </c>
      <c r="B412" s="21"/>
      <c r="C412" s="22" t="s">
        <v>478</v>
      </c>
      <c r="D412" s="16">
        <v>1</v>
      </c>
      <c r="E412" s="3" t="s">
        <v>7</v>
      </c>
      <c r="F412" s="23"/>
      <c r="G412" s="21">
        <f>D412*F412</f>
        <v>0</v>
      </c>
      <c r="H412" s="24"/>
      <c r="I412" s="40"/>
    </row>
    <row r="413" spans="1:9" s="19" customFormat="1" ht="18" customHeight="1" x14ac:dyDescent="0.3">
      <c r="A413" s="16" t="s">
        <v>1370</v>
      </c>
      <c r="B413" s="16" t="s">
        <v>479</v>
      </c>
      <c r="C413" s="58" t="s">
        <v>480</v>
      </c>
      <c r="D413" s="16"/>
      <c r="E413" s="3"/>
      <c r="F413" s="37"/>
      <c r="G413" s="16">
        <f>SUM(G414:G418)</f>
        <v>0</v>
      </c>
      <c r="H413" s="18">
        <f>G413</f>
        <v>0</v>
      </c>
      <c r="I413" s="41"/>
    </row>
    <row r="414" spans="1:9" x14ac:dyDescent="0.3">
      <c r="A414" s="20" t="s">
        <v>1151</v>
      </c>
      <c r="B414" s="21"/>
      <c r="C414" s="22" t="s">
        <v>481</v>
      </c>
      <c r="D414" s="16">
        <v>1</v>
      </c>
      <c r="E414" s="3" t="s">
        <v>7</v>
      </c>
      <c r="F414" s="23"/>
      <c r="G414" s="21">
        <f>D414*F414</f>
        <v>0</v>
      </c>
      <c r="H414" s="24"/>
      <c r="I414" s="40"/>
    </row>
    <row r="415" spans="1:9" ht="28.8" x14ac:dyDescent="0.3">
      <c r="A415" s="20" t="s">
        <v>1152</v>
      </c>
      <c r="B415" s="21"/>
      <c r="C415" s="22" t="s">
        <v>482</v>
      </c>
      <c r="D415" s="16">
        <v>1</v>
      </c>
      <c r="E415" s="3" t="s">
        <v>7</v>
      </c>
      <c r="F415" s="23"/>
      <c r="G415" s="21">
        <f>D415*F415</f>
        <v>0</v>
      </c>
      <c r="H415" s="24"/>
      <c r="I415" s="40"/>
    </row>
    <row r="416" spans="1:9" ht="28.8" x14ac:dyDescent="0.3">
      <c r="A416" s="20" t="s">
        <v>1153</v>
      </c>
      <c r="B416" s="21"/>
      <c r="C416" s="22" t="s">
        <v>483</v>
      </c>
      <c r="D416" s="16">
        <v>1</v>
      </c>
      <c r="E416" s="3" t="s">
        <v>7</v>
      </c>
      <c r="F416" s="23"/>
      <c r="G416" s="21">
        <f>D416*F416</f>
        <v>0</v>
      </c>
      <c r="H416" s="24"/>
      <c r="I416" s="40"/>
    </row>
    <row r="417" spans="1:9" ht="28.8" x14ac:dyDescent="0.3">
      <c r="A417" s="20" t="s">
        <v>1154</v>
      </c>
      <c r="B417" s="21"/>
      <c r="C417" s="22" t="s">
        <v>484</v>
      </c>
      <c r="D417" s="16">
        <v>1</v>
      </c>
      <c r="E417" s="3" t="s">
        <v>7</v>
      </c>
      <c r="F417" s="23"/>
      <c r="G417" s="21">
        <f>D417*F417</f>
        <v>0</v>
      </c>
      <c r="H417" s="24"/>
      <c r="I417" s="40"/>
    </row>
    <row r="418" spans="1:9" x14ac:dyDescent="0.3">
      <c r="A418" s="20" t="s">
        <v>1155</v>
      </c>
      <c r="B418" s="21"/>
      <c r="C418" s="22" t="s">
        <v>485</v>
      </c>
      <c r="D418" s="16">
        <v>1</v>
      </c>
      <c r="E418" s="3" t="s">
        <v>7</v>
      </c>
      <c r="F418" s="23"/>
      <c r="G418" s="21">
        <f>D418*F418</f>
        <v>0</v>
      </c>
      <c r="H418" s="24"/>
      <c r="I418" s="40"/>
    </row>
    <row r="419" spans="1:9" s="19" customFormat="1" ht="28.8" x14ac:dyDescent="0.3">
      <c r="A419" s="16" t="s">
        <v>1371</v>
      </c>
      <c r="B419" s="16" t="s">
        <v>486</v>
      </c>
      <c r="C419" s="17" t="s">
        <v>487</v>
      </c>
      <c r="D419" s="16"/>
      <c r="E419" s="3"/>
      <c r="F419" s="37"/>
      <c r="G419" s="16">
        <f>SUM(G420:G424)</f>
        <v>0</v>
      </c>
      <c r="H419" s="18">
        <f>G419</f>
        <v>0</v>
      </c>
      <c r="I419" s="41"/>
    </row>
    <row r="420" spans="1:9" ht="28.8" x14ac:dyDescent="0.3">
      <c r="A420" s="20" t="s">
        <v>1156</v>
      </c>
      <c r="B420" s="21"/>
      <c r="C420" s="22" t="s">
        <v>488</v>
      </c>
      <c r="D420" s="16">
        <v>1</v>
      </c>
      <c r="E420" s="3" t="s">
        <v>7</v>
      </c>
      <c r="F420" s="23"/>
      <c r="G420" s="21">
        <f>D420*F420</f>
        <v>0</v>
      </c>
      <c r="H420" s="24"/>
      <c r="I420" s="40"/>
    </row>
    <row r="421" spans="1:9" ht="28.8" x14ac:dyDescent="0.3">
      <c r="A421" s="20" t="s">
        <v>1157</v>
      </c>
      <c r="B421" s="21"/>
      <c r="C421" s="22" t="s">
        <v>489</v>
      </c>
      <c r="D421" s="16">
        <v>1</v>
      </c>
      <c r="E421" s="3" t="s">
        <v>7</v>
      </c>
      <c r="F421" s="23"/>
      <c r="G421" s="21">
        <f>D421*F421</f>
        <v>0</v>
      </c>
      <c r="H421" s="24"/>
      <c r="I421" s="40"/>
    </row>
    <row r="422" spans="1:9" ht="72" x14ac:dyDescent="0.3">
      <c r="A422" s="20" t="s">
        <v>1158</v>
      </c>
      <c r="B422" s="21"/>
      <c r="C422" s="22" t="s">
        <v>490</v>
      </c>
      <c r="D422" s="16">
        <v>1</v>
      </c>
      <c r="E422" s="3" t="s">
        <v>7</v>
      </c>
      <c r="F422" s="23"/>
      <c r="G422" s="21">
        <f>D422*F422</f>
        <v>0</v>
      </c>
      <c r="H422" s="24"/>
      <c r="I422" s="40"/>
    </row>
    <row r="423" spans="1:9" ht="43.2" x14ac:dyDescent="0.3">
      <c r="A423" s="20" t="s">
        <v>1159</v>
      </c>
      <c r="B423" s="21"/>
      <c r="C423" s="22" t="s">
        <v>491</v>
      </c>
      <c r="D423" s="16">
        <v>1</v>
      </c>
      <c r="E423" s="3" t="s">
        <v>7</v>
      </c>
      <c r="F423" s="23"/>
      <c r="G423" s="21">
        <f>D423*F423</f>
        <v>0</v>
      </c>
      <c r="H423" s="24"/>
      <c r="I423" s="40"/>
    </row>
    <row r="424" spans="1:9" ht="43.2" x14ac:dyDescent="0.3">
      <c r="A424" s="20" t="s">
        <v>1160</v>
      </c>
      <c r="B424" s="21"/>
      <c r="C424" s="22" t="s">
        <v>492</v>
      </c>
      <c r="D424" s="16">
        <v>1</v>
      </c>
      <c r="E424" s="3" t="s">
        <v>7</v>
      </c>
      <c r="F424" s="23"/>
      <c r="G424" s="21">
        <f>D424*F424</f>
        <v>0</v>
      </c>
      <c r="H424" s="24"/>
      <c r="I424" s="40"/>
    </row>
    <row r="425" spans="1:9" s="19" customFormat="1" x14ac:dyDescent="0.3">
      <c r="A425" s="16" t="s">
        <v>1372</v>
      </c>
      <c r="B425" s="16" t="s">
        <v>493</v>
      </c>
      <c r="C425" s="17" t="s">
        <v>494</v>
      </c>
      <c r="D425" s="16"/>
      <c r="E425" s="3"/>
      <c r="F425" s="37"/>
      <c r="G425" s="16">
        <f>SUM(G426:G430)</f>
        <v>0</v>
      </c>
      <c r="H425" s="18">
        <f>G425</f>
        <v>0</v>
      </c>
      <c r="I425" s="41"/>
    </row>
    <row r="426" spans="1:9" ht="28.8" x14ac:dyDescent="0.3">
      <c r="A426" s="20" t="s">
        <v>1161</v>
      </c>
      <c r="B426" s="21"/>
      <c r="C426" s="22" t="s">
        <v>495</v>
      </c>
      <c r="D426" s="16">
        <v>1</v>
      </c>
      <c r="E426" s="3" t="s">
        <v>7</v>
      </c>
      <c r="F426" s="23"/>
      <c r="G426" s="21">
        <f>D426*F426</f>
        <v>0</v>
      </c>
      <c r="H426" s="24"/>
      <c r="I426" s="40"/>
    </row>
    <row r="427" spans="1:9" ht="28.8" x14ac:dyDescent="0.3">
      <c r="A427" s="20" t="s">
        <v>1162</v>
      </c>
      <c r="B427" s="21"/>
      <c r="C427" s="22" t="s">
        <v>496</v>
      </c>
      <c r="D427" s="16">
        <v>1</v>
      </c>
      <c r="E427" s="3" t="s">
        <v>7</v>
      </c>
      <c r="F427" s="23"/>
      <c r="G427" s="21">
        <f>D427*F427</f>
        <v>0</v>
      </c>
      <c r="H427" s="24"/>
      <c r="I427" s="40"/>
    </row>
    <row r="428" spans="1:9" ht="72" x14ac:dyDescent="0.3">
      <c r="A428" s="20" t="s">
        <v>1163</v>
      </c>
      <c r="B428" s="21"/>
      <c r="C428" s="22" t="s">
        <v>497</v>
      </c>
      <c r="D428" s="16">
        <v>1</v>
      </c>
      <c r="E428" s="3" t="s">
        <v>7</v>
      </c>
      <c r="F428" s="23"/>
      <c r="G428" s="21">
        <f>D428*F428</f>
        <v>0</v>
      </c>
      <c r="H428" s="24"/>
      <c r="I428" s="40"/>
    </row>
    <row r="429" spans="1:9" ht="43.2" x14ac:dyDescent="0.3">
      <c r="A429" s="20" t="s">
        <v>1164</v>
      </c>
      <c r="B429" s="21"/>
      <c r="C429" s="22" t="s">
        <v>498</v>
      </c>
      <c r="D429" s="16">
        <v>1</v>
      </c>
      <c r="E429" s="3" t="s">
        <v>7</v>
      </c>
      <c r="F429" s="23"/>
      <c r="G429" s="21">
        <f>D429*F429</f>
        <v>0</v>
      </c>
      <c r="H429" s="24"/>
      <c r="I429" s="40"/>
    </row>
    <row r="430" spans="1:9" ht="43.2" x14ac:dyDescent="0.3">
      <c r="A430" s="20" t="s">
        <v>1165</v>
      </c>
      <c r="B430" s="21"/>
      <c r="C430" s="22" t="s">
        <v>499</v>
      </c>
      <c r="D430" s="16">
        <v>1</v>
      </c>
      <c r="E430" s="3" t="s">
        <v>7</v>
      </c>
      <c r="F430" s="23"/>
      <c r="G430" s="21">
        <f>D430*F430</f>
        <v>0</v>
      </c>
      <c r="H430" s="24"/>
      <c r="I430" s="40"/>
    </row>
    <row r="431" spans="1:9" s="19" customFormat="1" ht="28.8" x14ac:dyDescent="0.3">
      <c r="A431" s="16" t="s">
        <v>1373</v>
      </c>
      <c r="B431" s="16" t="s">
        <v>500</v>
      </c>
      <c r="C431" s="58" t="s">
        <v>501</v>
      </c>
      <c r="D431" s="16"/>
      <c r="E431" s="3"/>
      <c r="F431" s="37"/>
      <c r="G431" s="16">
        <f>SUM(G432:G436)</f>
        <v>0</v>
      </c>
      <c r="H431" s="18">
        <f>G431</f>
        <v>0</v>
      </c>
      <c r="I431" s="41"/>
    </row>
    <row r="432" spans="1:9" x14ac:dyDescent="0.3">
      <c r="A432" s="20" t="s">
        <v>1166</v>
      </c>
      <c r="B432" s="21"/>
      <c r="C432" s="22" t="s">
        <v>502</v>
      </c>
      <c r="D432" s="16">
        <v>1</v>
      </c>
      <c r="E432" s="3" t="s">
        <v>7</v>
      </c>
      <c r="F432" s="23"/>
      <c r="G432" s="21">
        <f>D432*F432</f>
        <v>0</v>
      </c>
      <c r="H432" s="24"/>
      <c r="I432" s="40"/>
    </row>
    <row r="433" spans="1:9" ht="28.8" x14ac:dyDescent="0.3">
      <c r="A433" s="20" t="s">
        <v>1167</v>
      </c>
      <c r="B433" s="21"/>
      <c r="C433" s="22" t="s">
        <v>503</v>
      </c>
      <c r="D433" s="16">
        <v>1</v>
      </c>
      <c r="E433" s="3" t="s">
        <v>7</v>
      </c>
      <c r="F433" s="23"/>
      <c r="G433" s="21">
        <f>D433*F433</f>
        <v>0</v>
      </c>
      <c r="H433" s="24"/>
      <c r="I433" s="40"/>
    </row>
    <row r="434" spans="1:9" ht="28.8" x14ac:dyDescent="0.3">
      <c r="A434" s="20" t="s">
        <v>1168</v>
      </c>
      <c r="B434" s="21"/>
      <c r="C434" s="22" t="s">
        <v>504</v>
      </c>
      <c r="D434" s="16">
        <v>1</v>
      </c>
      <c r="E434" s="3" t="s">
        <v>7</v>
      </c>
      <c r="F434" s="23"/>
      <c r="G434" s="21">
        <f>D434*F434</f>
        <v>0</v>
      </c>
      <c r="H434" s="24"/>
      <c r="I434" s="40"/>
    </row>
    <row r="435" spans="1:9" ht="28.8" x14ac:dyDescent="0.3">
      <c r="A435" s="20" t="s">
        <v>1169</v>
      </c>
      <c r="B435" s="21"/>
      <c r="C435" s="22" t="s">
        <v>505</v>
      </c>
      <c r="D435" s="16">
        <v>1</v>
      </c>
      <c r="E435" s="3" t="s">
        <v>7</v>
      </c>
      <c r="F435" s="23"/>
      <c r="G435" s="21">
        <f>D435*F435</f>
        <v>0</v>
      </c>
      <c r="H435" s="24"/>
      <c r="I435" s="40"/>
    </row>
    <row r="436" spans="1:9" x14ac:dyDescent="0.3">
      <c r="A436" s="20" t="s">
        <v>1170</v>
      </c>
      <c r="B436" s="21"/>
      <c r="C436" s="22" t="s">
        <v>506</v>
      </c>
      <c r="D436" s="16">
        <v>1</v>
      </c>
      <c r="E436" s="3" t="s">
        <v>7</v>
      </c>
      <c r="F436" s="23"/>
      <c r="G436" s="21">
        <f>D436*F436</f>
        <v>0</v>
      </c>
      <c r="H436" s="24"/>
      <c r="I436" s="40"/>
    </row>
    <row r="437" spans="1:9" s="19" customFormat="1" ht="28.8" x14ac:dyDescent="0.3">
      <c r="A437" s="16" t="s">
        <v>1374</v>
      </c>
      <c r="B437" s="16" t="s">
        <v>507</v>
      </c>
      <c r="C437" s="58" t="s">
        <v>508</v>
      </c>
      <c r="D437" s="16"/>
      <c r="E437" s="3"/>
      <c r="F437" s="37"/>
      <c r="G437" s="16">
        <f>SUM(G438:G442)</f>
        <v>0</v>
      </c>
      <c r="H437" s="18">
        <f>G437</f>
        <v>0</v>
      </c>
      <c r="I437" s="41"/>
    </row>
    <row r="438" spans="1:9" x14ac:dyDescent="0.3">
      <c r="A438" s="20" t="s">
        <v>1171</v>
      </c>
      <c r="B438" s="21"/>
      <c r="C438" s="22" t="s">
        <v>509</v>
      </c>
      <c r="D438" s="16">
        <v>1</v>
      </c>
      <c r="E438" s="3" t="s">
        <v>7</v>
      </c>
      <c r="F438" s="23"/>
      <c r="G438" s="21">
        <f>D438*F438</f>
        <v>0</v>
      </c>
      <c r="H438" s="24"/>
      <c r="I438" s="40"/>
    </row>
    <row r="439" spans="1:9" ht="28.8" x14ac:dyDescent="0.3">
      <c r="A439" s="20" t="s">
        <v>1172</v>
      </c>
      <c r="B439" s="21"/>
      <c r="C439" s="22" t="s">
        <v>510</v>
      </c>
      <c r="D439" s="16">
        <v>1</v>
      </c>
      <c r="E439" s="3" t="s">
        <v>7</v>
      </c>
      <c r="F439" s="23"/>
      <c r="G439" s="21">
        <f>D439*F439</f>
        <v>0</v>
      </c>
      <c r="H439" s="24"/>
      <c r="I439" s="40"/>
    </row>
    <row r="440" spans="1:9" ht="28.8" x14ac:dyDescent="0.3">
      <c r="A440" s="20" t="s">
        <v>1173</v>
      </c>
      <c r="B440" s="21"/>
      <c r="C440" s="22" t="s">
        <v>511</v>
      </c>
      <c r="D440" s="16">
        <v>1</v>
      </c>
      <c r="E440" s="3" t="s">
        <v>7</v>
      </c>
      <c r="F440" s="23"/>
      <c r="G440" s="21">
        <f>D440*F440</f>
        <v>0</v>
      </c>
      <c r="H440" s="24"/>
      <c r="I440" s="40"/>
    </row>
    <row r="441" spans="1:9" ht="28.8" x14ac:dyDescent="0.3">
      <c r="A441" s="20" t="s">
        <v>1174</v>
      </c>
      <c r="B441" s="21"/>
      <c r="C441" s="22" t="s">
        <v>512</v>
      </c>
      <c r="D441" s="16">
        <v>1</v>
      </c>
      <c r="E441" s="3" t="s">
        <v>7</v>
      </c>
      <c r="F441" s="23"/>
      <c r="G441" s="21">
        <f>D441*F441</f>
        <v>0</v>
      </c>
      <c r="H441" s="24"/>
      <c r="I441" s="40"/>
    </row>
    <row r="442" spans="1:9" x14ac:dyDescent="0.3">
      <c r="A442" s="20" t="s">
        <v>1175</v>
      </c>
      <c r="B442" s="21"/>
      <c r="C442" s="22" t="s">
        <v>513</v>
      </c>
      <c r="D442" s="16">
        <v>1</v>
      </c>
      <c r="E442" s="3" t="s">
        <v>7</v>
      </c>
      <c r="F442" s="23"/>
      <c r="G442" s="21">
        <f>D442*F442</f>
        <v>0</v>
      </c>
      <c r="H442" s="24"/>
      <c r="I442" s="40"/>
    </row>
    <row r="443" spans="1:9" s="19" customFormat="1" ht="28.8" x14ac:dyDescent="0.3">
      <c r="A443" s="16" t="s">
        <v>1375</v>
      </c>
      <c r="B443" s="16" t="s">
        <v>514</v>
      </c>
      <c r="C443" s="58" t="s">
        <v>515</v>
      </c>
      <c r="D443" s="16"/>
      <c r="E443" s="3"/>
      <c r="F443" s="37"/>
      <c r="G443" s="16">
        <f>SUM(G444:G448)</f>
        <v>0</v>
      </c>
      <c r="H443" s="18">
        <f>G443</f>
        <v>0</v>
      </c>
      <c r="I443" s="41"/>
    </row>
    <row r="444" spans="1:9" x14ac:dyDescent="0.3">
      <c r="A444" s="20" t="s">
        <v>1176</v>
      </c>
      <c r="B444" s="21"/>
      <c r="C444" s="22" t="s">
        <v>516</v>
      </c>
      <c r="D444" s="16">
        <v>1</v>
      </c>
      <c r="E444" s="3" t="s">
        <v>7</v>
      </c>
      <c r="F444" s="23"/>
      <c r="G444" s="21">
        <f>D444*F444</f>
        <v>0</v>
      </c>
      <c r="H444" s="24"/>
      <c r="I444" s="40"/>
    </row>
    <row r="445" spans="1:9" ht="28.8" x14ac:dyDescent="0.3">
      <c r="A445" s="20" t="s">
        <v>1177</v>
      </c>
      <c r="B445" s="21"/>
      <c r="C445" s="22" t="s">
        <v>517</v>
      </c>
      <c r="D445" s="16">
        <v>1</v>
      </c>
      <c r="E445" s="3" t="s">
        <v>7</v>
      </c>
      <c r="F445" s="23"/>
      <c r="G445" s="21">
        <f>D445*F445</f>
        <v>0</v>
      </c>
      <c r="H445" s="24"/>
      <c r="I445" s="40"/>
    </row>
    <row r="446" spans="1:9" ht="28.8" x14ac:dyDescent="0.3">
      <c r="A446" s="20" t="s">
        <v>1178</v>
      </c>
      <c r="B446" s="21"/>
      <c r="C446" s="22" t="s">
        <v>518</v>
      </c>
      <c r="D446" s="16">
        <v>1</v>
      </c>
      <c r="E446" s="3" t="s">
        <v>7</v>
      </c>
      <c r="F446" s="23"/>
      <c r="G446" s="21">
        <f>D446*F446</f>
        <v>0</v>
      </c>
      <c r="H446" s="24"/>
      <c r="I446" s="40"/>
    </row>
    <row r="447" spans="1:9" ht="28.8" x14ac:dyDescent="0.3">
      <c r="A447" s="20" t="s">
        <v>1179</v>
      </c>
      <c r="B447" s="21"/>
      <c r="C447" s="22" t="s">
        <v>519</v>
      </c>
      <c r="D447" s="16">
        <v>1</v>
      </c>
      <c r="E447" s="3" t="s">
        <v>7</v>
      </c>
      <c r="F447" s="23"/>
      <c r="G447" s="21">
        <f>D447*F447</f>
        <v>0</v>
      </c>
      <c r="H447" s="24"/>
      <c r="I447" s="40"/>
    </row>
    <row r="448" spans="1:9" x14ac:dyDescent="0.3">
      <c r="A448" s="20" t="s">
        <v>1180</v>
      </c>
      <c r="B448" s="21"/>
      <c r="C448" s="22" t="s">
        <v>520</v>
      </c>
      <c r="D448" s="16">
        <v>1</v>
      </c>
      <c r="E448" s="3" t="s">
        <v>7</v>
      </c>
      <c r="F448" s="23"/>
      <c r="G448" s="21">
        <f>D448*F448</f>
        <v>0</v>
      </c>
      <c r="H448" s="24"/>
      <c r="I448" s="40"/>
    </row>
    <row r="449" spans="1:9" s="19" customFormat="1" ht="28.8" x14ac:dyDescent="0.3">
      <c r="A449" s="16" t="s">
        <v>1376</v>
      </c>
      <c r="B449" s="16" t="s">
        <v>521</v>
      </c>
      <c r="C449" s="58" t="s">
        <v>522</v>
      </c>
      <c r="D449" s="16"/>
      <c r="E449" s="3"/>
      <c r="F449" s="37"/>
      <c r="G449" s="16">
        <f>SUM(G450:G454)</f>
        <v>0</v>
      </c>
      <c r="H449" s="18">
        <f>G449</f>
        <v>0</v>
      </c>
      <c r="I449" s="41"/>
    </row>
    <row r="450" spans="1:9" x14ac:dyDescent="0.3">
      <c r="A450" s="20" t="s">
        <v>1181</v>
      </c>
      <c r="B450" s="21"/>
      <c r="C450" s="22" t="s">
        <v>523</v>
      </c>
      <c r="D450" s="16">
        <v>1</v>
      </c>
      <c r="E450" s="3" t="s">
        <v>7</v>
      </c>
      <c r="F450" s="23"/>
      <c r="G450" s="21">
        <f>D450*F450</f>
        <v>0</v>
      </c>
      <c r="H450" s="24"/>
      <c r="I450" s="40"/>
    </row>
    <row r="451" spans="1:9" ht="28.8" x14ac:dyDescent="0.3">
      <c r="A451" s="20" t="s">
        <v>1182</v>
      </c>
      <c r="B451" s="21"/>
      <c r="C451" s="22" t="s">
        <v>524</v>
      </c>
      <c r="D451" s="16">
        <v>1</v>
      </c>
      <c r="E451" s="3" t="s">
        <v>7</v>
      </c>
      <c r="F451" s="23"/>
      <c r="G451" s="21">
        <f>D451*F451</f>
        <v>0</v>
      </c>
      <c r="H451" s="24"/>
      <c r="I451" s="40"/>
    </row>
    <row r="452" spans="1:9" ht="28.8" x14ac:dyDescent="0.3">
      <c r="A452" s="20" t="s">
        <v>1183</v>
      </c>
      <c r="B452" s="21"/>
      <c r="C452" s="22" t="s">
        <v>525</v>
      </c>
      <c r="D452" s="16">
        <v>1</v>
      </c>
      <c r="E452" s="3" t="s">
        <v>7</v>
      </c>
      <c r="F452" s="23"/>
      <c r="G452" s="21">
        <f>D452*F452</f>
        <v>0</v>
      </c>
      <c r="H452" s="24"/>
      <c r="I452" s="40"/>
    </row>
    <row r="453" spans="1:9" ht="28.8" x14ac:dyDescent="0.3">
      <c r="A453" s="20" t="s">
        <v>1184</v>
      </c>
      <c r="B453" s="21"/>
      <c r="C453" s="22" t="s">
        <v>526</v>
      </c>
      <c r="D453" s="16">
        <v>1</v>
      </c>
      <c r="E453" s="3" t="s">
        <v>7</v>
      </c>
      <c r="F453" s="23"/>
      <c r="G453" s="21">
        <f>D453*F453</f>
        <v>0</v>
      </c>
      <c r="H453" s="24"/>
      <c r="I453" s="40"/>
    </row>
    <row r="454" spans="1:9" x14ac:dyDescent="0.3">
      <c r="A454" s="20" t="s">
        <v>1185</v>
      </c>
      <c r="B454" s="21"/>
      <c r="C454" s="22" t="s">
        <v>527</v>
      </c>
      <c r="D454" s="16">
        <v>1</v>
      </c>
      <c r="E454" s="3" t="s">
        <v>7</v>
      </c>
      <c r="F454" s="23"/>
      <c r="G454" s="21">
        <f>D454*F454</f>
        <v>0</v>
      </c>
      <c r="H454" s="24"/>
      <c r="I454" s="40"/>
    </row>
    <row r="455" spans="1:9" s="19" customFormat="1" ht="43.2" x14ac:dyDescent="0.3">
      <c r="A455" s="16" t="s">
        <v>1377</v>
      </c>
      <c r="B455" s="16" t="s">
        <v>528</v>
      </c>
      <c r="C455" s="17" t="s">
        <v>529</v>
      </c>
      <c r="D455" s="16"/>
      <c r="E455" s="3"/>
      <c r="F455" s="37"/>
      <c r="G455" s="16">
        <f>SUM(G456:G460)</f>
        <v>0</v>
      </c>
      <c r="H455" s="18">
        <f>G455</f>
        <v>0</v>
      </c>
      <c r="I455" s="41"/>
    </row>
    <row r="456" spans="1:9" ht="28.8" x14ac:dyDescent="0.3">
      <c r="A456" s="20" t="s">
        <v>1186</v>
      </c>
      <c r="B456" s="21"/>
      <c r="C456" s="22" t="s">
        <v>530</v>
      </c>
      <c r="D456" s="16">
        <v>1</v>
      </c>
      <c r="E456" s="3" t="s">
        <v>7</v>
      </c>
      <c r="F456" s="23"/>
      <c r="G456" s="21">
        <f>D456*F456</f>
        <v>0</v>
      </c>
      <c r="H456" s="24"/>
      <c r="I456" s="40"/>
    </row>
    <row r="457" spans="1:9" ht="43.2" x14ac:dyDescent="0.3">
      <c r="A457" s="20" t="s">
        <v>1187</v>
      </c>
      <c r="B457" s="21"/>
      <c r="C457" s="22" t="s">
        <v>531</v>
      </c>
      <c r="D457" s="16">
        <v>1</v>
      </c>
      <c r="E457" s="3" t="s">
        <v>7</v>
      </c>
      <c r="F457" s="23"/>
      <c r="G457" s="21">
        <f>D457*F457</f>
        <v>0</v>
      </c>
      <c r="H457" s="24"/>
      <c r="I457" s="40"/>
    </row>
    <row r="458" spans="1:9" ht="43.2" x14ac:dyDescent="0.3">
      <c r="A458" s="20" t="s">
        <v>1188</v>
      </c>
      <c r="B458" s="21"/>
      <c r="C458" s="22" t="s">
        <v>532</v>
      </c>
      <c r="D458" s="16">
        <v>1</v>
      </c>
      <c r="E458" s="3" t="s">
        <v>7</v>
      </c>
      <c r="F458" s="23"/>
      <c r="G458" s="21">
        <f>D458*F458</f>
        <v>0</v>
      </c>
      <c r="H458" s="24"/>
      <c r="I458" s="40"/>
    </row>
    <row r="459" spans="1:9" ht="43.2" x14ac:dyDescent="0.3">
      <c r="A459" s="20" t="s">
        <v>1189</v>
      </c>
      <c r="B459" s="21"/>
      <c r="C459" s="22" t="s">
        <v>533</v>
      </c>
      <c r="D459" s="16">
        <v>1</v>
      </c>
      <c r="E459" s="3" t="s">
        <v>7</v>
      </c>
      <c r="F459" s="23"/>
      <c r="G459" s="21">
        <f>D459*F459</f>
        <v>0</v>
      </c>
      <c r="H459" s="24"/>
      <c r="I459" s="40"/>
    </row>
    <row r="460" spans="1:9" ht="28.8" x14ac:dyDescent="0.3">
      <c r="A460" s="20" t="s">
        <v>1413</v>
      </c>
      <c r="B460" s="21"/>
      <c r="C460" s="22" t="s">
        <v>534</v>
      </c>
      <c r="D460" s="16">
        <v>1</v>
      </c>
      <c r="E460" s="3" t="s">
        <v>7</v>
      </c>
      <c r="F460" s="23"/>
      <c r="G460" s="21">
        <f>D460*F460</f>
        <v>0</v>
      </c>
      <c r="H460" s="24"/>
      <c r="I460" s="40"/>
    </row>
    <row r="461" spans="1:9" s="19" customFormat="1" ht="28.8" x14ac:dyDescent="0.3">
      <c r="A461" s="16" t="s">
        <v>1598</v>
      </c>
      <c r="B461" s="16" t="s">
        <v>535</v>
      </c>
      <c r="C461" s="17" t="s">
        <v>536</v>
      </c>
      <c r="D461" s="16"/>
      <c r="E461" s="3"/>
      <c r="F461" s="37"/>
      <c r="G461" s="16">
        <f>SUM(G462:G466)</f>
        <v>0</v>
      </c>
      <c r="H461" s="18">
        <f>G461</f>
        <v>0</v>
      </c>
      <c r="I461" s="41"/>
    </row>
    <row r="462" spans="1:9" ht="28.8" x14ac:dyDescent="0.3">
      <c r="A462" s="20" t="s">
        <v>1599</v>
      </c>
      <c r="B462" s="21"/>
      <c r="C462" s="22" t="s">
        <v>537</v>
      </c>
      <c r="D462" s="16">
        <v>1</v>
      </c>
      <c r="E462" s="3" t="s">
        <v>7</v>
      </c>
      <c r="F462" s="23"/>
      <c r="G462" s="21">
        <f>D462*F462</f>
        <v>0</v>
      </c>
      <c r="H462" s="24"/>
      <c r="I462" s="40"/>
    </row>
    <row r="463" spans="1:9" ht="43.2" x14ac:dyDescent="0.3">
      <c r="A463" s="20" t="s">
        <v>1600</v>
      </c>
      <c r="B463" s="21"/>
      <c r="C463" s="22" t="s">
        <v>538</v>
      </c>
      <c r="D463" s="16">
        <v>1</v>
      </c>
      <c r="E463" s="3" t="s">
        <v>7</v>
      </c>
      <c r="F463" s="23"/>
      <c r="G463" s="21">
        <f>D463*F463</f>
        <v>0</v>
      </c>
      <c r="H463" s="24"/>
      <c r="I463" s="40"/>
    </row>
    <row r="464" spans="1:9" ht="43.2" x14ac:dyDescent="0.3">
      <c r="A464" s="20" t="s">
        <v>1601</v>
      </c>
      <c r="B464" s="21"/>
      <c r="C464" s="22" t="s">
        <v>539</v>
      </c>
      <c r="D464" s="16">
        <v>1</v>
      </c>
      <c r="E464" s="3" t="s">
        <v>7</v>
      </c>
      <c r="F464" s="23"/>
      <c r="G464" s="21">
        <f>D464*F464</f>
        <v>0</v>
      </c>
      <c r="H464" s="24"/>
      <c r="I464" s="40"/>
    </row>
    <row r="465" spans="1:9" ht="43.2" x14ac:dyDescent="0.3">
      <c r="A465" s="20" t="s">
        <v>1602</v>
      </c>
      <c r="B465" s="21"/>
      <c r="C465" s="22" t="s">
        <v>540</v>
      </c>
      <c r="D465" s="16">
        <v>1</v>
      </c>
      <c r="E465" s="3" t="s">
        <v>7</v>
      </c>
      <c r="F465" s="23"/>
      <c r="G465" s="21">
        <f>D465*F465</f>
        <v>0</v>
      </c>
      <c r="H465" s="24"/>
      <c r="I465" s="40"/>
    </row>
    <row r="466" spans="1:9" ht="28.8" x14ac:dyDescent="0.3">
      <c r="A466" s="20" t="s">
        <v>1190</v>
      </c>
      <c r="B466" s="21"/>
      <c r="C466" s="22" t="s">
        <v>541</v>
      </c>
      <c r="D466" s="16">
        <v>1</v>
      </c>
      <c r="E466" s="3" t="s">
        <v>7</v>
      </c>
      <c r="F466" s="23"/>
      <c r="G466" s="21">
        <f>D466*F466</f>
        <v>0</v>
      </c>
      <c r="H466" s="24"/>
      <c r="I466" s="40"/>
    </row>
    <row r="467" spans="1:9" s="19" customFormat="1" ht="43.2" x14ac:dyDescent="0.3">
      <c r="A467" s="16" t="s">
        <v>1378</v>
      </c>
      <c r="B467" s="16" t="s">
        <v>542</v>
      </c>
      <c r="C467" s="17" t="s">
        <v>543</v>
      </c>
      <c r="D467" s="16"/>
      <c r="E467" s="3"/>
      <c r="F467" s="37"/>
      <c r="G467" s="16">
        <f>SUM(G468:G472)</f>
        <v>0</v>
      </c>
      <c r="H467" s="18">
        <f>G467</f>
        <v>0</v>
      </c>
      <c r="I467" s="41"/>
    </row>
    <row r="468" spans="1:9" ht="28.8" x14ac:dyDescent="0.3">
      <c r="A468" s="20" t="s">
        <v>1191</v>
      </c>
      <c r="B468" s="21"/>
      <c r="C468" s="22" t="s">
        <v>544</v>
      </c>
      <c r="D468" s="16">
        <v>1</v>
      </c>
      <c r="E468" s="3" t="s">
        <v>7</v>
      </c>
      <c r="F468" s="23"/>
      <c r="G468" s="21">
        <f>D468*F468</f>
        <v>0</v>
      </c>
      <c r="H468" s="24"/>
      <c r="I468" s="40"/>
    </row>
    <row r="469" spans="1:9" ht="43.2" x14ac:dyDescent="0.3">
      <c r="A469" s="20" t="s">
        <v>1192</v>
      </c>
      <c r="B469" s="21"/>
      <c r="C469" s="22" t="s">
        <v>545</v>
      </c>
      <c r="D469" s="16">
        <v>1</v>
      </c>
      <c r="E469" s="3" t="s">
        <v>7</v>
      </c>
      <c r="F469" s="23"/>
      <c r="G469" s="21">
        <f>D469*F469</f>
        <v>0</v>
      </c>
      <c r="H469" s="24"/>
      <c r="I469" s="40"/>
    </row>
    <row r="470" spans="1:9" ht="43.2" x14ac:dyDescent="0.3">
      <c r="A470" s="20" t="s">
        <v>1193</v>
      </c>
      <c r="B470" s="21"/>
      <c r="C470" s="22" t="s">
        <v>546</v>
      </c>
      <c r="D470" s="16">
        <v>1</v>
      </c>
      <c r="E470" s="3" t="s">
        <v>7</v>
      </c>
      <c r="F470" s="23"/>
      <c r="G470" s="21">
        <f>D470*F470</f>
        <v>0</v>
      </c>
      <c r="H470" s="24"/>
      <c r="I470" s="40"/>
    </row>
    <row r="471" spans="1:9" ht="43.2" x14ac:dyDescent="0.3">
      <c r="A471" s="20" t="s">
        <v>1194</v>
      </c>
      <c r="B471" s="21"/>
      <c r="C471" s="22" t="s">
        <v>547</v>
      </c>
      <c r="D471" s="16">
        <v>1</v>
      </c>
      <c r="E471" s="3" t="s">
        <v>7</v>
      </c>
      <c r="F471" s="23"/>
      <c r="G471" s="21">
        <f>D471*F471</f>
        <v>0</v>
      </c>
      <c r="H471" s="24"/>
      <c r="I471" s="40"/>
    </row>
    <row r="472" spans="1:9" ht="28.8" x14ac:dyDescent="0.3">
      <c r="A472" s="20" t="s">
        <v>1195</v>
      </c>
      <c r="B472" s="21"/>
      <c r="C472" s="22" t="s">
        <v>548</v>
      </c>
      <c r="D472" s="16">
        <v>1</v>
      </c>
      <c r="E472" s="3" t="s">
        <v>7</v>
      </c>
      <c r="F472" s="23"/>
      <c r="G472" s="21">
        <f>D472*F472</f>
        <v>0</v>
      </c>
      <c r="H472" s="24"/>
      <c r="I472" s="40"/>
    </row>
    <row r="473" spans="1:9" s="19" customFormat="1" ht="28.8" x14ac:dyDescent="0.3">
      <c r="A473" s="16" t="s">
        <v>1379</v>
      </c>
      <c r="B473" s="16" t="s">
        <v>549</v>
      </c>
      <c r="C473" s="17" t="s">
        <v>550</v>
      </c>
      <c r="D473" s="16"/>
      <c r="E473" s="3"/>
      <c r="F473" s="37"/>
      <c r="G473" s="16">
        <f>SUM(G474:G478)</f>
        <v>0</v>
      </c>
      <c r="H473" s="18">
        <f>G473</f>
        <v>0</v>
      </c>
      <c r="I473" s="41"/>
    </row>
    <row r="474" spans="1:9" ht="28.8" x14ac:dyDescent="0.3">
      <c r="A474" s="20" t="s">
        <v>1196</v>
      </c>
      <c r="B474" s="21"/>
      <c r="C474" s="22" t="s">
        <v>551</v>
      </c>
      <c r="D474" s="16">
        <v>1</v>
      </c>
      <c r="E474" s="3" t="s">
        <v>7</v>
      </c>
      <c r="F474" s="23"/>
      <c r="G474" s="21">
        <f>D474*F474</f>
        <v>0</v>
      </c>
      <c r="H474" s="24"/>
      <c r="I474" s="40"/>
    </row>
    <row r="475" spans="1:9" ht="28.8" x14ac:dyDescent="0.3">
      <c r="A475" s="20" t="s">
        <v>1197</v>
      </c>
      <c r="B475" s="21"/>
      <c r="C475" s="22" t="s">
        <v>552</v>
      </c>
      <c r="D475" s="16">
        <v>1</v>
      </c>
      <c r="E475" s="3" t="s">
        <v>7</v>
      </c>
      <c r="F475" s="23"/>
      <c r="G475" s="21">
        <f>D475*F475</f>
        <v>0</v>
      </c>
      <c r="H475" s="24"/>
      <c r="I475" s="40"/>
    </row>
    <row r="476" spans="1:9" ht="28.8" x14ac:dyDescent="0.3">
      <c r="A476" s="20" t="s">
        <v>1198</v>
      </c>
      <c r="B476" s="21"/>
      <c r="C476" s="22" t="s">
        <v>553</v>
      </c>
      <c r="D476" s="16">
        <v>1</v>
      </c>
      <c r="E476" s="3" t="s">
        <v>7</v>
      </c>
      <c r="F476" s="23"/>
      <c r="G476" s="21">
        <f>D476*F476</f>
        <v>0</v>
      </c>
      <c r="H476" s="24"/>
      <c r="I476" s="40"/>
    </row>
    <row r="477" spans="1:9" ht="28.8" x14ac:dyDescent="0.3">
      <c r="A477" s="20" t="s">
        <v>1199</v>
      </c>
      <c r="B477" s="21"/>
      <c r="C477" s="22" t="s">
        <v>554</v>
      </c>
      <c r="D477" s="16">
        <v>1</v>
      </c>
      <c r="E477" s="3" t="s">
        <v>7</v>
      </c>
      <c r="F477" s="23"/>
      <c r="G477" s="21">
        <f>D477*F477</f>
        <v>0</v>
      </c>
      <c r="H477" s="24"/>
      <c r="I477" s="40"/>
    </row>
    <row r="478" spans="1:9" ht="28.8" x14ac:dyDescent="0.3">
      <c r="A478" s="20" t="s">
        <v>1603</v>
      </c>
      <c r="B478" s="21"/>
      <c r="C478" s="22" t="s">
        <v>555</v>
      </c>
      <c r="D478" s="16">
        <v>1</v>
      </c>
      <c r="E478" s="3" t="s">
        <v>7</v>
      </c>
      <c r="F478" s="23"/>
      <c r="G478" s="21">
        <f>D478*F478</f>
        <v>0</v>
      </c>
      <c r="H478" s="24"/>
      <c r="I478" s="40"/>
    </row>
    <row r="479" spans="1:9" s="19" customFormat="1" ht="28.8" x14ac:dyDescent="0.3">
      <c r="A479" s="16" t="s">
        <v>1380</v>
      </c>
      <c r="B479" s="16" t="s">
        <v>556</v>
      </c>
      <c r="C479" s="17" t="s">
        <v>557</v>
      </c>
      <c r="D479" s="16"/>
      <c r="E479" s="3"/>
      <c r="F479" s="37"/>
      <c r="G479" s="16">
        <f>SUM(G480:G484)</f>
        <v>0</v>
      </c>
      <c r="H479" s="18">
        <f>G479</f>
        <v>0</v>
      </c>
      <c r="I479" s="41"/>
    </row>
    <row r="480" spans="1:9" ht="28.8" x14ac:dyDescent="0.3">
      <c r="A480" s="20" t="s">
        <v>1200</v>
      </c>
      <c r="B480" s="21"/>
      <c r="C480" s="22" t="s">
        <v>558</v>
      </c>
      <c r="D480" s="16">
        <v>1</v>
      </c>
      <c r="E480" s="3" t="s">
        <v>7</v>
      </c>
      <c r="F480" s="23"/>
      <c r="G480" s="21">
        <f>D480*F480</f>
        <v>0</v>
      </c>
      <c r="H480" s="24"/>
      <c r="I480" s="40"/>
    </row>
    <row r="481" spans="1:9" ht="43.2" x14ac:dyDescent="0.3">
      <c r="A481" s="20" t="s">
        <v>1201</v>
      </c>
      <c r="B481" s="21"/>
      <c r="C481" s="22" t="s">
        <v>559</v>
      </c>
      <c r="D481" s="16">
        <v>1</v>
      </c>
      <c r="E481" s="3" t="s">
        <v>7</v>
      </c>
      <c r="F481" s="23"/>
      <c r="G481" s="21">
        <f>D481*F481</f>
        <v>0</v>
      </c>
      <c r="H481" s="24"/>
      <c r="I481" s="40"/>
    </row>
    <row r="482" spans="1:9" ht="43.2" x14ac:dyDescent="0.3">
      <c r="A482" s="20" t="s">
        <v>1202</v>
      </c>
      <c r="B482" s="21"/>
      <c r="C482" s="22" t="s">
        <v>560</v>
      </c>
      <c r="D482" s="16">
        <v>1</v>
      </c>
      <c r="E482" s="3" t="s">
        <v>7</v>
      </c>
      <c r="F482" s="23"/>
      <c r="G482" s="21">
        <f>D482*F482</f>
        <v>0</v>
      </c>
      <c r="H482" s="24"/>
      <c r="I482" s="40"/>
    </row>
    <row r="483" spans="1:9" ht="43.2" x14ac:dyDescent="0.3">
      <c r="A483" s="20" t="s">
        <v>1203</v>
      </c>
      <c r="B483" s="21"/>
      <c r="C483" s="22" t="s">
        <v>561</v>
      </c>
      <c r="D483" s="16">
        <v>1</v>
      </c>
      <c r="E483" s="3" t="s">
        <v>7</v>
      </c>
      <c r="F483" s="23"/>
      <c r="G483" s="21">
        <f>D483*F483</f>
        <v>0</v>
      </c>
      <c r="H483" s="24"/>
      <c r="I483" s="40"/>
    </row>
    <row r="484" spans="1:9" ht="28.8" x14ac:dyDescent="0.3">
      <c r="A484" s="20" t="s">
        <v>1204</v>
      </c>
      <c r="B484" s="21"/>
      <c r="C484" s="22" t="s">
        <v>562</v>
      </c>
      <c r="D484" s="16">
        <v>1</v>
      </c>
      <c r="E484" s="3" t="s">
        <v>7</v>
      </c>
      <c r="F484" s="23"/>
      <c r="G484" s="21">
        <f>D484*F484</f>
        <v>0</v>
      </c>
      <c r="H484" s="24"/>
      <c r="I484" s="40"/>
    </row>
    <row r="485" spans="1:9" s="19" customFormat="1" ht="28.8" x14ac:dyDescent="0.3">
      <c r="A485" s="16" t="s">
        <v>1381</v>
      </c>
      <c r="B485" s="16" t="s">
        <v>563</v>
      </c>
      <c r="C485" s="17" t="s">
        <v>564</v>
      </c>
      <c r="D485" s="16"/>
      <c r="E485" s="3"/>
      <c r="F485" s="37"/>
      <c r="G485" s="16">
        <f>SUM(G486:G490)</f>
        <v>0</v>
      </c>
      <c r="H485" s="18">
        <f>G485</f>
        <v>0</v>
      </c>
      <c r="I485" s="41"/>
    </row>
    <row r="486" spans="1:9" ht="28.8" x14ac:dyDescent="0.3">
      <c r="A486" s="20" t="s">
        <v>1205</v>
      </c>
      <c r="B486" s="21"/>
      <c r="C486" s="22" t="s">
        <v>565</v>
      </c>
      <c r="D486" s="16">
        <v>1</v>
      </c>
      <c r="E486" s="3" t="s">
        <v>7</v>
      </c>
      <c r="F486" s="23"/>
      <c r="G486" s="21">
        <f>D486*F486</f>
        <v>0</v>
      </c>
      <c r="H486" s="24"/>
      <c r="I486" s="40"/>
    </row>
    <row r="487" spans="1:9" ht="43.2" x14ac:dyDescent="0.3">
      <c r="A487" s="20" t="s">
        <v>1206</v>
      </c>
      <c r="B487" s="21"/>
      <c r="C487" s="22" t="s">
        <v>566</v>
      </c>
      <c r="D487" s="16">
        <v>1</v>
      </c>
      <c r="E487" s="3" t="s">
        <v>7</v>
      </c>
      <c r="F487" s="23"/>
      <c r="G487" s="21">
        <f>D487*F487</f>
        <v>0</v>
      </c>
      <c r="H487" s="24"/>
      <c r="I487" s="40"/>
    </row>
    <row r="488" spans="1:9" ht="43.2" x14ac:dyDescent="0.3">
      <c r="A488" s="20" t="s">
        <v>1207</v>
      </c>
      <c r="B488" s="21"/>
      <c r="C488" s="22" t="s">
        <v>567</v>
      </c>
      <c r="D488" s="16">
        <v>1</v>
      </c>
      <c r="E488" s="3" t="s">
        <v>7</v>
      </c>
      <c r="F488" s="23"/>
      <c r="G488" s="21">
        <f>D488*F488</f>
        <v>0</v>
      </c>
      <c r="H488" s="24"/>
      <c r="I488" s="40"/>
    </row>
    <row r="489" spans="1:9" ht="43.2" x14ac:dyDescent="0.3">
      <c r="A489" s="20" t="s">
        <v>1208</v>
      </c>
      <c r="B489" s="21"/>
      <c r="C489" s="22" t="s">
        <v>568</v>
      </c>
      <c r="D489" s="16">
        <v>1</v>
      </c>
      <c r="E489" s="3" t="s">
        <v>7</v>
      </c>
      <c r="F489" s="23"/>
      <c r="G489" s="21">
        <f>D489*F489</f>
        <v>0</v>
      </c>
      <c r="H489" s="24"/>
      <c r="I489" s="40"/>
    </row>
    <row r="490" spans="1:9" ht="28.8" x14ac:dyDescent="0.3">
      <c r="A490" s="20" t="s">
        <v>1209</v>
      </c>
      <c r="B490" s="21"/>
      <c r="C490" s="22" t="s">
        <v>569</v>
      </c>
      <c r="D490" s="16">
        <v>1</v>
      </c>
      <c r="E490" s="3" t="s">
        <v>7</v>
      </c>
      <c r="F490" s="23"/>
      <c r="G490" s="21">
        <f>D490*F490</f>
        <v>0</v>
      </c>
      <c r="H490" s="24"/>
      <c r="I490" s="40"/>
    </row>
    <row r="491" spans="1:9" s="19" customFormat="1" ht="28.8" x14ac:dyDescent="0.3">
      <c r="A491" s="16" t="s">
        <v>1382</v>
      </c>
      <c r="B491" s="16" t="s">
        <v>570</v>
      </c>
      <c r="C491" s="17" t="s">
        <v>571</v>
      </c>
      <c r="D491" s="16"/>
      <c r="E491" s="3"/>
      <c r="F491" s="37"/>
      <c r="G491" s="16">
        <f>SUM(G492:G496)</f>
        <v>0</v>
      </c>
      <c r="H491" s="18">
        <f>G491</f>
        <v>0</v>
      </c>
      <c r="I491" s="41"/>
    </row>
    <row r="492" spans="1:9" ht="28.8" x14ac:dyDescent="0.3">
      <c r="A492" s="20" t="s">
        <v>1210</v>
      </c>
      <c r="B492" s="21"/>
      <c r="C492" s="22" t="s">
        <v>572</v>
      </c>
      <c r="D492" s="16">
        <v>1</v>
      </c>
      <c r="E492" s="3" t="s">
        <v>7</v>
      </c>
      <c r="F492" s="23"/>
      <c r="G492" s="21">
        <f>D492*F492</f>
        <v>0</v>
      </c>
      <c r="H492" s="24"/>
      <c r="I492" s="40"/>
    </row>
    <row r="493" spans="1:9" ht="43.2" x14ac:dyDescent="0.3">
      <c r="A493" s="20" t="s">
        <v>1211</v>
      </c>
      <c r="B493" s="21"/>
      <c r="C493" s="22" t="s">
        <v>573</v>
      </c>
      <c r="D493" s="16">
        <v>1</v>
      </c>
      <c r="E493" s="3" t="s">
        <v>7</v>
      </c>
      <c r="F493" s="23"/>
      <c r="G493" s="21">
        <f>D493*F493</f>
        <v>0</v>
      </c>
      <c r="H493" s="24"/>
      <c r="I493" s="40"/>
    </row>
    <row r="494" spans="1:9" ht="43.2" x14ac:dyDescent="0.3">
      <c r="A494" s="20" t="s">
        <v>1212</v>
      </c>
      <c r="B494" s="21"/>
      <c r="C494" s="22" t="s">
        <v>574</v>
      </c>
      <c r="D494" s="16">
        <v>1</v>
      </c>
      <c r="E494" s="3" t="s">
        <v>7</v>
      </c>
      <c r="F494" s="23"/>
      <c r="G494" s="21">
        <f>D494*F494</f>
        <v>0</v>
      </c>
      <c r="H494" s="24"/>
      <c r="I494" s="40"/>
    </row>
    <row r="495" spans="1:9" ht="43.2" x14ac:dyDescent="0.3">
      <c r="A495" s="20" t="s">
        <v>1213</v>
      </c>
      <c r="B495" s="21"/>
      <c r="C495" s="22" t="s">
        <v>575</v>
      </c>
      <c r="D495" s="16">
        <v>1</v>
      </c>
      <c r="E495" s="3" t="s">
        <v>7</v>
      </c>
      <c r="F495" s="23"/>
      <c r="G495" s="21">
        <f>D495*F495</f>
        <v>0</v>
      </c>
      <c r="H495" s="24"/>
      <c r="I495" s="40"/>
    </row>
    <row r="496" spans="1:9" ht="28.8" x14ac:dyDescent="0.3">
      <c r="A496" s="20" t="s">
        <v>1214</v>
      </c>
      <c r="B496" s="21"/>
      <c r="C496" s="22" t="s">
        <v>576</v>
      </c>
      <c r="D496" s="16">
        <v>1</v>
      </c>
      <c r="E496" s="3" t="s">
        <v>7</v>
      </c>
      <c r="F496" s="23"/>
      <c r="G496" s="21">
        <f>D496*F496</f>
        <v>0</v>
      </c>
      <c r="H496" s="24"/>
      <c r="I496" s="40"/>
    </row>
    <row r="497" spans="1:9" s="19" customFormat="1" x14ac:dyDescent="0.3">
      <c r="A497" s="16" t="s">
        <v>1383</v>
      </c>
      <c r="B497" s="16" t="s">
        <v>577</v>
      </c>
      <c r="C497" s="17" t="s">
        <v>578</v>
      </c>
      <c r="D497" s="16"/>
      <c r="E497" s="3"/>
      <c r="F497" s="37"/>
      <c r="G497" s="16">
        <f>SUM(G498:G502)</f>
        <v>0</v>
      </c>
      <c r="H497" s="18">
        <f>G497</f>
        <v>0</v>
      </c>
      <c r="I497" s="41"/>
    </row>
    <row r="498" spans="1:9" ht="28.8" x14ac:dyDescent="0.3">
      <c r="A498" s="20" t="s">
        <v>1215</v>
      </c>
      <c r="B498" s="21"/>
      <c r="C498" s="22" t="s">
        <v>579</v>
      </c>
      <c r="D498" s="16">
        <v>1</v>
      </c>
      <c r="E498" s="3" t="s">
        <v>7</v>
      </c>
      <c r="F498" s="23"/>
      <c r="G498" s="21">
        <f>D498*F498</f>
        <v>0</v>
      </c>
      <c r="H498" s="24"/>
      <c r="I498" s="40"/>
    </row>
    <row r="499" spans="1:9" ht="28.8" x14ac:dyDescent="0.3">
      <c r="A499" s="20" t="s">
        <v>1216</v>
      </c>
      <c r="B499" s="21"/>
      <c r="C499" s="22" t="s">
        <v>580</v>
      </c>
      <c r="D499" s="16">
        <v>1</v>
      </c>
      <c r="E499" s="3" t="s">
        <v>7</v>
      </c>
      <c r="F499" s="23"/>
      <c r="G499" s="21">
        <f>D499*F499</f>
        <v>0</v>
      </c>
      <c r="H499" s="24"/>
      <c r="I499" s="40"/>
    </row>
    <row r="500" spans="1:9" ht="72" x14ac:dyDescent="0.3">
      <c r="A500" s="20" t="s">
        <v>1217</v>
      </c>
      <c r="B500" s="21"/>
      <c r="C500" s="22" t="s">
        <v>581</v>
      </c>
      <c r="D500" s="16">
        <v>1</v>
      </c>
      <c r="E500" s="3" t="s">
        <v>7</v>
      </c>
      <c r="F500" s="23"/>
      <c r="G500" s="21">
        <f>D500*F500</f>
        <v>0</v>
      </c>
      <c r="H500" s="24"/>
      <c r="I500" s="40"/>
    </row>
    <row r="501" spans="1:9" ht="43.2" x14ac:dyDescent="0.3">
      <c r="A501" s="20" t="s">
        <v>1218</v>
      </c>
      <c r="B501" s="21"/>
      <c r="C501" s="22" t="s">
        <v>582</v>
      </c>
      <c r="D501" s="16">
        <v>1</v>
      </c>
      <c r="E501" s="3" t="s">
        <v>7</v>
      </c>
      <c r="F501" s="23"/>
      <c r="G501" s="21">
        <f>D501*F501</f>
        <v>0</v>
      </c>
      <c r="H501" s="24"/>
      <c r="I501" s="40"/>
    </row>
    <row r="502" spans="1:9" ht="43.2" x14ac:dyDescent="0.3">
      <c r="A502" s="20" t="s">
        <v>1219</v>
      </c>
      <c r="B502" s="21"/>
      <c r="C502" s="22" t="s">
        <v>583</v>
      </c>
      <c r="D502" s="16">
        <v>1</v>
      </c>
      <c r="E502" s="3" t="s">
        <v>7</v>
      </c>
      <c r="F502" s="23"/>
      <c r="G502" s="21">
        <f>D502*F502</f>
        <v>0</v>
      </c>
      <c r="H502" s="24"/>
      <c r="I502" s="40"/>
    </row>
    <row r="503" spans="1:9" s="19" customFormat="1" ht="28.8" x14ac:dyDescent="0.3">
      <c r="A503" s="16" t="s">
        <v>1384</v>
      </c>
      <c r="B503" s="16" t="s">
        <v>584</v>
      </c>
      <c r="C503" s="17" t="s">
        <v>585</v>
      </c>
      <c r="D503" s="16"/>
      <c r="E503" s="3"/>
      <c r="F503" s="37"/>
      <c r="G503" s="16">
        <f>SUM(G504:G508)</f>
        <v>0</v>
      </c>
      <c r="H503" s="18">
        <f>G503</f>
        <v>0</v>
      </c>
      <c r="I503" s="41"/>
    </row>
    <row r="504" spans="1:9" ht="28.8" x14ac:dyDescent="0.3">
      <c r="A504" s="20" t="s">
        <v>1220</v>
      </c>
      <c r="B504" s="21"/>
      <c r="C504" s="22" t="s">
        <v>586</v>
      </c>
      <c r="D504" s="16">
        <v>1</v>
      </c>
      <c r="E504" s="3" t="s">
        <v>7</v>
      </c>
      <c r="F504" s="23"/>
      <c r="G504" s="21">
        <f>D504*F504</f>
        <v>0</v>
      </c>
      <c r="H504" s="24"/>
      <c r="I504" s="40"/>
    </row>
    <row r="505" spans="1:9" ht="28.8" x14ac:dyDescent="0.3">
      <c r="A505" s="20" t="s">
        <v>1221</v>
      </c>
      <c r="B505" s="21"/>
      <c r="C505" s="22" t="s">
        <v>587</v>
      </c>
      <c r="D505" s="16">
        <v>1</v>
      </c>
      <c r="E505" s="3" t="s">
        <v>7</v>
      </c>
      <c r="F505" s="23"/>
      <c r="G505" s="21">
        <f>D505*F505</f>
        <v>0</v>
      </c>
      <c r="H505" s="24"/>
      <c r="I505" s="40"/>
    </row>
    <row r="506" spans="1:9" ht="72" x14ac:dyDescent="0.3">
      <c r="A506" s="20" t="s">
        <v>1222</v>
      </c>
      <c r="B506" s="21"/>
      <c r="C506" s="22" t="s">
        <v>588</v>
      </c>
      <c r="D506" s="16">
        <v>1</v>
      </c>
      <c r="E506" s="3" t="s">
        <v>7</v>
      </c>
      <c r="F506" s="23"/>
      <c r="G506" s="21">
        <f>D506*F506</f>
        <v>0</v>
      </c>
      <c r="H506" s="24"/>
      <c r="I506" s="40"/>
    </row>
    <row r="507" spans="1:9" ht="43.2" x14ac:dyDescent="0.3">
      <c r="A507" s="20" t="s">
        <v>1223</v>
      </c>
      <c r="B507" s="21"/>
      <c r="C507" s="22" t="s">
        <v>589</v>
      </c>
      <c r="D507" s="16">
        <v>1</v>
      </c>
      <c r="E507" s="3" t="s">
        <v>7</v>
      </c>
      <c r="F507" s="23"/>
      <c r="G507" s="21">
        <f>D507*F507</f>
        <v>0</v>
      </c>
      <c r="H507" s="24"/>
      <c r="I507" s="40"/>
    </row>
    <row r="508" spans="1:9" ht="43.2" x14ac:dyDescent="0.3">
      <c r="A508" s="20" t="s">
        <v>1224</v>
      </c>
      <c r="B508" s="21"/>
      <c r="C508" s="22" t="s">
        <v>590</v>
      </c>
      <c r="D508" s="16">
        <v>1</v>
      </c>
      <c r="E508" s="3" t="s">
        <v>7</v>
      </c>
      <c r="F508" s="23"/>
      <c r="G508" s="21">
        <f>D508*F508</f>
        <v>0</v>
      </c>
      <c r="H508" s="24"/>
      <c r="I508" s="40"/>
    </row>
    <row r="509" spans="1:9" s="19" customFormat="1" ht="28.8" x14ac:dyDescent="0.3">
      <c r="A509" s="16" t="s">
        <v>1385</v>
      </c>
      <c r="B509" s="16" t="s">
        <v>591</v>
      </c>
      <c r="C509" s="17" t="s">
        <v>592</v>
      </c>
      <c r="D509" s="16"/>
      <c r="E509" s="3"/>
      <c r="F509" s="37"/>
      <c r="G509" s="16">
        <f>SUM(G510:G513)</f>
        <v>0</v>
      </c>
      <c r="H509" s="18">
        <f>G509</f>
        <v>0</v>
      </c>
      <c r="I509" s="41"/>
    </row>
    <row r="510" spans="1:9" ht="28.8" x14ac:dyDescent="0.3">
      <c r="A510" s="20" t="s">
        <v>1225</v>
      </c>
      <c r="B510" s="21"/>
      <c r="C510" s="22" t="s">
        <v>593</v>
      </c>
      <c r="D510" s="16">
        <v>1</v>
      </c>
      <c r="E510" s="3" t="s">
        <v>7</v>
      </c>
      <c r="F510" s="23"/>
      <c r="G510" s="21">
        <f>D510*F510</f>
        <v>0</v>
      </c>
      <c r="H510" s="24"/>
      <c r="I510" s="40"/>
    </row>
    <row r="511" spans="1:9" ht="57.6" x14ac:dyDescent="0.3">
      <c r="A511" s="20" t="s">
        <v>1226</v>
      </c>
      <c r="B511" s="21"/>
      <c r="C511" s="22" t="s">
        <v>594</v>
      </c>
      <c r="D511" s="16">
        <v>1</v>
      </c>
      <c r="E511" s="3" t="s">
        <v>7</v>
      </c>
      <c r="F511" s="23"/>
      <c r="G511" s="21">
        <f>D511*F511</f>
        <v>0</v>
      </c>
      <c r="H511" s="24"/>
      <c r="I511" s="40"/>
    </row>
    <row r="512" spans="1:9" ht="43.2" x14ac:dyDescent="0.3">
      <c r="A512" s="20" t="s">
        <v>1227</v>
      </c>
      <c r="B512" s="21"/>
      <c r="C512" s="22" t="s">
        <v>595</v>
      </c>
      <c r="D512" s="16">
        <v>1</v>
      </c>
      <c r="E512" s="3" t="s">
        <v>7</v>
      </c>
      <c r="F512" s="23"/>
      <c r="G512" s="21">
        <f>D512*F512</f>
        <v>0</v>
      </c>
      <c r="H512" s="24"/>
      <c r="I512" s="40"/>
    </row>
    <row r="513" spans="1:9" ht="28.8" x14ac:dyDescent="0.3">
      <c r="A513" s="20" t="s">
        <v>1228</v>
      </c>
      <c r="B513" s="21"/>
      <c r="C513" s="22" t="s">
        <v>596</v>
      </c>
      <c r="D513" s="16">
        <v>1</v>
      </c>
      <c r="E513" s="3" t="s">
        <v>7</v>
      </c>
      <c r="F513" s="23"/>
      <c r="G513" s="21">
        <f>D513*F513</f>
        <v>0</v>
      </c>
      <c r="H513" s="24"/>
      <c r="I513" s="40"/>
    </row>
    <row r="514" spans="1:9" s="19" customFormat="1" ht="28.8" x14ac:dyDescent="0.3">
      <c r="A514" s="16" t="s">
        <v>1604</v>
      </c>
      <c r="B514" s="16" t="s">
        <v>597</v>
      </c>
      <c r="C514" s="17" t="s">
        <v>598</v>
      </c>
      <c r="D514" s="16"/>
      <c r="E514" s="3"/>
      <c r="F514" s="37"/>
      <c r="G514" s="16">
        <f>SUM(G515:G519)</f>
        <v>0</v>
      </c>
      <c r="H514" s="18">
        <f>G514</f>
        <v>0</v>
      </c>
      <c r="I514" s="41"/>
    </row>
    <row r="515" spans="1:9" ht="28.8" x14ac:dyDescent="0.3">
      <c r="A515" s="20" t="s">
        <v>1605</v>
      </c>
      <c r="B515" s="21"/>
      <c r="C515" s="22" t="s">
        <v>599</v>
      </c>
      <c r="D515" s="16">
        <v>1</v>
      </c>
      <c r="E515" s="3" t="s">
        <v>7</v>
      </c>
      <c r="F515" s="23"/>
      <c r="G515" s="21">
        <f>D515*F515</f>
        <v>0</v>
      </c>
      <c r="H515" s="24"/>
      <c r="I515" s="40"/>
    </row>
    <row r="516" spans="1:9" ht="43.2" x14ac:dyDescent="0.3">
      <c r="A516" s="20" t="s">
        <v>1606</v>
      </c>
      <c r="B516" s="21"/>
      <c r="C516" s="22" t="s">
        <v>600</v>
      </c>
      <c r="D516" s="16">
        <v>1</v>
      </c>
      <c r="E516" s="3" t="s">
        <v>7</v>
      </c>
      <c r="F516" s="23"/>
      <c r="G516" s="21">
        <f>D516*F516</f>
        <v>0</v>
      </c>
      <c r="H516" s="24"/>
      <c r="I516" s="40"/>
    </row>
    <row r="517" spans="1:9" ht="43.2" x14ac:dyDescent="0.3">
      <c r="A517" s="20" t="s">
        <v>1607</v>
      </c>
      <c r="B517" s="21"/>
      <c r="C517" s="22" t="s">
        <v>601</v>
      </c>
      <c r="D517" s="16">
        <v>1</v>
      </c>
      <c r="E517" s="3" t="s">
        <v>7</v>
      </c>
      <c r="F517" s="23"/>
      <c r="G517" s="21">
        <f>D517*F517</f>
        <v>0</v>
      </c>
      <c r="H517" s="24"/>
      <c r="I517" s="40"/>
    </row>
    <row r="518" spans="1:9" ht="43.2" x14ac:dyDescent="0.3">
      <c r="A518" s="20" t="s">
        <v>1608</v>
      </c>
      <c r="B518" s="21"/>
      <c r="C518" s="22" t="s">
        <v>602</v>
      </c>
      <c r="D518" s="16">
        <v>1</v>
      </c>
      <c r="E518" s="3" t="s">
        <v>7</v>
      </c>
      <c r="F518" s="23"/>
      <c r="G518" s="21">
        <f>D518*F518</f>
        <v>0</v>
      </c>
      <c r="H518" s="24"/>
      <c r="I518" s="40"/>
    </row>
    <row r="519" spans="1:9" ht="28.8" x14ac:dyDescent="0.3">
      <c r="A519" s="20" t="s">
        <v>1609</v>
      </c>
      <c r="B519" s="21"/>
      <c r="C519" s="22" t="s">
        <v>603</v>
      </c>
      <c r="D519" s="16">
        <v>1</v>
      </c>
      <c r="E519" s="3" t="s">
        <v>7</v>
      </c>
      <c r="F519" s="23"/>
      <c r="G519" s="21">
        <f>D519*F519</f>
        <v>0</v>
      </c>
      <c r="H519" s="24"/>
      <c r="I519" s="40"/>
    </row>
    <row r="520" spans="1:9" s="19" customFormat="1" ht="28.8" x14ac:dyDescent="0.3">
      <c r="A520" s="16" t="s">
        <v>1610</v>
      </c>
      <c r="B520" s="16" t="s">
        <v>604</v>
      </c>
      <c r="C520" s="17" t="s">
        <v>605</v>
      </c>
      <c r="D520" s="16"/>
      <c r="E520" s="3"/>
      <c r="F520" s="37"/>
      <c r="G520" s="16">
        <f>SUM(G521:G525)</f>
        <v>0</v>
      </c>
      <c r="H520" s="18">
        <f>G520</f>
        <v>0</v>
      </c>
      <c r="I520" s="41"/>
    </row>
    <row r="521" spans="1:9" ht="28.8" x14ac:dyDescent="0.3">
      <c r="A521" s="20" t="s">
        <v>1611</v>
      </c>
      <c r="B521" s="21"/>
      <c r="C521" s="22" t="s">
        <v>606</v>
      </c>
      <c r="D521" s="16">
        <v>1</v>
      </c>
      <c r="E521" s="3" t="s">
        <v>7</v>
      </c>
      <c r="F521" s="23"/>
      <c r="G521" s="21">
        <f>D521*F521</f>
        <v>0</v>
      </c>
      <c r="H521" s="24"/>
      <c r="I521" s="40"/>
    </row>
    <row r="522" spans="1:9" ht="43.2" x14ac:dyDescent="0.3">
      <c r="A522" s="20" t="s">
        <v>1612</v>
      </c>
      <c r="B522" s="21"/>
      <c r="C522" s="22" t="s">
        <v>607</v>
      </c>
      <c r="D522" s="16">
        <v>1</v>
      </c>
      <c r="E522" s="3" t="s">
        <v>7</v>
      </c>
      <c r="F522" s="23"/>
      <c r="G522" s="21">
        <f>D522*F522</f>
        <v>0</v>
      </c>
      <c r="H522" s="24"/>
      <c r="I522" s="40"/>
    </row>
    <row r="523" spans="1:9" ht="43.2" x14ac:dyDescent="0.3">
      <c r="A523" s="20" t="s">
        <v>1613</v>
      </c>
      <c r="B523" s="21"/>
      <c r="C523" s="22" t="s">
        <v>608</v>
      </c>
      <c r="D523" s="16">
        <v>1</v>
      </c>
      <c r="E523" s="3" t="s">
        <v>7</v>
      </c>
      <c r="F523" s="23"/>
      <c r="G523" s="21">
        <f>D523*F523</f>
        <v>0</v>
      </c>
      <c r="H523" s="24"/>
      <c r="I523" s="40"/>
    </row>
    <row r="524" spans="1:9" ht="43.2" x14ac:dyDescent="0.3">
      <c r="A524" s="20" t="s">
        <v>1614</v>
      </c>
      <c r="B524" s="21"/>
      <c r="C524" s="22" t="s">
        <v>609</v>
      </c>
      <c r="D524" s="16">
        <v>1</v>
      </c>
      <c r="E524" s="3" t="s">
        <v>7</v>
      </c>
      <c r="F524" s="23"/>
      <c r="G524" s="21">
        <f>D524*F524</f>
        <v>0</v>
      </c>
      <c r="H524" s="24"/>
      <c r="I524" s="40"/>
    </row>
    <row r="525" spans="1:9" ht="28.8" x14ac:dyDescent="0.3">
      <c r="A525" s="20" t="s">
        <v>1615</v>
      </c>
      <c r="B525" s="21"/>
      <c r="C525" s="22" t="s">
        <v>610</v>
      </c>
      <c r="D525" s="16">
        <v>1</v>
      </c>
      <c r="E525" s="3" t="s">
        <v>7</v>
      </c>
      <c r="F525" s="23"/>
      <c r="G525" s="21">
        <f>D525*F525</f>
        <v>0</v>
      </c>
      <c r="H525" s="24"/>
      <c r="I525" s="40"/>
    </row>
    <row r="526" spans="1:9" s="19" customFormat="1" ht="28.8" x14ac:dyDescent="0.3">
      <c r="A526" s="16" t="s">
        <v>1616</v>
      </c>
      <c r="B526" s="16" t="s">
        <v>611</v>
      </c>
      <c r="C526" s="17" t="s">
        <v>612</v>
      </c>
      <c r="D526" s="16"/>
      <c r="E526" s="3"/>
      <c r="F526" s="37"/>
      <c r="G526" s="16">
        <f>SUM(G527:G531)</f>
        <v>0</v>
      </c>
      <c r="H526" s="18">
        <f>G526</f>
        <v>0</v>
      </c>
      <c r="I526" s="41"/>
    </row>
    <row r="527" spans="1:9" ht="28.8" x14ac:dyDescent="0.3">
      <c r="A527" s="21" t="s">
        <v>1617</v>
      </c>
      <c r="B527" s="21"/>
      <c r="C527" s="22" t="s">
        <v>613</v>
      </c>
      <c r="D527" s="16">
        <v>1</v>
      </c>
      <c r="E527" s="3" t="s">
        <v>7</v>
      </c>
      <c r="F527" s="23"/>
      <c r="G527" s="21">
        <f>D527*F527</f>
        <v>0</v>
      </c>
      <c r="H527" s="24"/>
      <c r="I527" s="40"/>
    </row>
    <row r="528" spans="1:9" ht="43.2" x14ac:dyDescent="0.3">
      <c r="A528" s="21" t="s">
        <v>1618</v>
      </c>
      <c r="B528" s="21"/>
      <c r="C528" s="22" t="s">
        <v>614</v>
      </c>
      <c r="D528" s="16">
        <v>1</v>
      </c>
      <c r="E528" s="3" t="s">
        <v>7</v>
      </c>
      <c r="F528" s="23"/>
      <c r="G528" s="21">
        <f>D528*F528</f>
        <v>0</v>
      </c>
      <c r="H528" s="24"/>
      <c r="I528" s="40"/>
    </row>
    <row r="529" spans="1:9" ht="43.2" x14ac:dyDescent="0.3">
      <c r="A529" s="21" t="s">
        <v>1619</v>
      </c>
      <c r="B529" s="21"/>
      <c r="C529" s="22" t="s">
        <v>615</v>
      </c>
      <c r="D529" s="16">
        <v>1</v>
      </c>
      <c r="E529" s="3" t="s">
        <v>7</v>
      </c>
      <c r="F529" s="23"/>
      <c r="G529" s="21">
        <f>D529*F529</f>
        <v>0</v>
      </c>
      <c r="H529" s="24"/>
      <c r="I529" s="40"/>
    </row>
    <row r="530" spans="1:9" ht="43.2" x14ac:dyDescent="0.3">
      <c r="A530" s="21" t="s">
        <v>1620</v>
      </c>
      <c r="B530" s="21"/>
      <c r="C530" s="22" t="s">
        <v>616</v>
      </c>
      <c r="D530" s="16">
        <v>1</v>
      </c>
      <c r="E530" s="3" t="s">
        <v>7</v>
      </c>
      <c r="F530" s="23"/>
      <c r="G530" s="21">
        <f>D530*F530</f>
        <v>0</v>
      </c>
      <c r="H530" s="24"/>
      <c r="I530" s="40"/>
    </row>
    <row r="531" spans="1:9" ht="28.8" x14ac:dyDescent="0.3">
      <c r="A531" s="21" t="s">
        <v>1621</v>
      </c>
      <c r="B531" s="21"/>
      <c r="C531" s="22" t="s">
        <v>617</v>
      </c>
      <c r="D531" s="16">
        <v>1</v>
      </c>
      <c r="E531" s="3" t="s">
        <v>7</v>
      </c>
      <c r="F531" s="23"/>
      <c r="G531" s="21">
        <f>D531*F531</f>
        <v>0</v>
      </c>
      <c r="H531" s="24"/>
      <c r="I531" s="40"/>
    </row>
    <row r="532" spans="1:9" s="19" customFormat="1" ht="28.8" x14ac:dyDescent="0.3">
      <c r="A532" s="16" t="s">
        <v>1622</v>
      </c>
      <c r="B532" s="16" t="s">
        <v>618</v>
      </c>
      <c r="C532" s="17" t="s">
        <v>619</v>
      </c>
      <c r="D532" s="16"/>
      <c r="E532" s="3"/>
      <c r="F532" s="37"/>
      <c r="G532" s="16">
        <f>SUM(G533:G537)</f>
        <v>0</v>
      </c>
      <c r="H532" s="18">
        <f>G532</f>
        <v>0</v>
      </c>
      <c r="I532" s="41"/>
    </row>
    <row r="533" spans="1:9" ht="28.8" x14ac:dyDescent="0.3">
      <c r="A533" s="20" t="s">
        <v>1623</v>
      </c>
      <c r="B533" s="21"/>
      <c r="C533" s="22" t="s">
        <v>620</v>
      </c>
      <c r="D533" s="16">
        <v>1</v>
      </c>
      <c r="E533" s="3" t="s">
        <v>7</v>
      </c>
      <c r="F533" s="23"/>
      <c r="G533" s="21">
        <f>D533*F533</f>
        <v>0</v>
      </c>
      <c r="H533" s="24"/>
      <c r="I533" s="40"/>
    </row>
    <row r="534" spans="1:9" ht="43.2" x14ac:dyDescent="0.3">
      <c r="A534" s="20" t="s">
        <v>1624</v>
      </c>
      <c r="B534" s="21"/>
      <c r="C534" s="22" t="s">
        <v>621</v>
      </c>
      <c r="D534" s="16">
        <v>1</v>
      </c>
      <c r="E534" s="3" t="s">
        <v>7</v>
      </c>
      <c r="F534" s="23"/>
      <c r="G534" s="21">
        <f>D534*F534</f>
        <v>0</v>
      </c>
      <c r="H534" s="24"/>
      <c r="I534" s="40"/>
    </row>
    <row r="535" spans="1:9" ht="43.2" x14ac:dyDescent="0.3">
      <c r="A535" s="20" t="s">
        <v>1625</v>
      </c>
      <c r="B535" s="21"/>
      <c r="C535" s="22" t="s">
        <v>622</v>
      </c>
      <c r="D535" s="16">
        <v>1</v>
      </c>
      <c r="E535" s="3" t="s">
        <v>7</v>
      </c>
      <c r="F535" s="23"/>
      <c r="G535" s="21">
        <f>D535*F535</f>
        <v>0</v>
      </c>
      <c r="H535" s="24"/>
      <c r="I535" s="40"/>
    </row>
    <row r="536" spans="1:9" ht="43.2" x14ac:dyDescent="0.3">
      <c r="A536" s="20" t="s">
        <v>1626</v>
      </c>
      <c r="B536" s="21"/>
      <c r="C536" s="22" t="s">
        <v>623</v>
      </c>
      <c r="D536" s="16">
        <v>1</v>
      </c>
      <c r="E536" s="3" t="s">
        <v>7</v>
      </c>
      <c r="F536" s="23"/>
      <c r="G536" s="21">
        <f>D536*F536</f>
        <v>0</v>
      </c>
      <c r="H536" s="24"/>
      <c r="I536" s="40"/>
    </row>
    <row r="537" spans="1:9" ht="28.8" x14ac:dyDescent="0.3">
      <c r="A537" s="20" t="s">
        <v>1627</v>
      </c>
      <c r="B537" s="21"/>
      <c r="C537" s="22" t="s">
        <v>624</v>
      </c>
      <c r="D537" s="16">
        <v>1</v>
      </c>
      <c r="E537" s="3" t="s">
        <v>7</v>
      </c>
      <c r="F537" s="23"/>
      <c r="G537" s="21">
        <f>D537*F537</f>
        <v>0</v>
      </c>
      <c r="H537" s="24"/>
      <c r="I537" s="40"/>
    </row>
    <row r="538" spans="1:9" s="19" customFormat="1" ht="28.8" x14ac:dyDescent="0.3">
      <c r="A538" s="16" t="s">
        <v>1628</v>
      </c>
      <c r="B538" s="16" t="s">
        <v>625</v>
      </c>
      <c r="C538" s="17" t="s">
        <v>626</v>
      </c>
      <c r="D538" s="16"/>
      <c r="E538" s="3"/>
      <c r="F538" s="37"/>
      <c r="G538" s="16">
        <f>SUM(G539:G543)</f>
        <v>0</v>
      </c>
      <c r="H538" s="18">
        <f>G538</f>
        <v>0</v>
      </c>
      <c r="I538" s="41"/>
    </row>
    <row r="539" spans="1:9" ht="28.8" x14ac:dyDescent="0.3">
      <c r="A539" s="21" t="s">
        <v>1629</v>
      </c>
      <c r="B539" s="21"/>
      <c r="C539" s="22" t="s">
        <v>627</v>
      </c>
      <c r="D539" s="16">
        <v>1</v>
      </c>
      <c r="E539" s="3" t="s">
        <v>7</v>
      </c>
      <c r="F539" s="23"/>
      <c r="G539" s="21">
        <f>D539*F539</f>
        <v>0</v>
      </c>
      <c r="H539" s="24"/>
      <c r="I539" s="40"/>
    </row>
    <row r="540" spans="1:9" ht="28.8" x14ac:dyDescent="0.3">
      <c r="A540" s="21" t="s">
        <v>1630</v>
      </c>
      <c r="B540" s="21"/>
      <c r="C540" s="22" t="s">
        <v>628</v>
      </c>
      <c r="D540" s="16">
        <v>1</v>
      </c>
      <c r="E540" s="3" t="s">
        <v>7</v>
      </c>
      <c r="F540" s="23"/>
      <c r="G540" s="21">
        <f>D540*F540</f>
        <v>0</v>
      </c>
      <c r="H540" s="24"/>
      <c r="I540" s="40"/>
    </row>
    <row r="541" spans="1:9" ht="72" x14ac:dyDescent="0.3">
      <c r="A541" s="21" t="s">
        <v>1631</v>
      </c>
      <c r="B541" s="21"/>
      <c r="C541" s="22" t="s">
        <v>629</v>
      </c>
      <c r="D541" s="16">
        <v>1</v>
      </c>
      <c r="E541" s="3" t="s">
        <v>7</v>
      </c>
      <c r="F541" s="23"/>
      <c r="G541" s="21">
        <f>D541*F541</f>
        <v>0</v>
      </c>
      <c r="H541" s="24"/>
      <c r="I541" s="40"/>
    </row>
    <row r="542" spans="1:9" ht="43.2" x14ac:dyDescent="0.3">
      <c r="A542" s="21" t="s">
        <v>1632</v>
      </c>
      <c r="B542" s="21"/>
      <c r="C542" s="22" t="s">
        <v>630</v>
      </c>
      <c r="D542" s="16">
        <v>1</v>
      </c>
      <c r="E542" s="3" t="s">
        <v>7</v>
      </c>
      <c r="F542" s="23"/>
      <c r="G542" s="21">
        <f>D542*F542</f>
        <v>0</v>
      </c>
      <c r="H542" s="24"/>
      <c r="I542" s="40"/>
    </row>
    <row r="543" spans="1:9" ht="43.2" x14ac:dyDescent="0.3">
      <c r="A543" s="21" t="s">
        <v>1633</v>
      </c>
      <c r="B543" s="21"/>
      <c r="C543" s="22" t="s">
        <v>631</v>
      </c>
      <c r="D543" s="16">
        <v>1</v>
      </c>
      <c r="E543" s="3" t="s">
        <v>7</v>
      </c>
      <c r="F543" s="23"/>
      <c r="G543" s="21">
        <f>D543*F543</f>
        <v>0</v>
      </c>
      <c r="H543" s="24"/>
      <c r="I543" s="40"/>
    </row>
    <row r="544" spans="1:9" s="19" customFormat="1" ht="28.8" x14ac:dyDescent="0.3">
      <c r="A544" s="16" t="s">
        <v>1634</v>
      </c>
      <c r="B544" s="16" t="s">
        <v>632</v>
      </c>
      <c r="C544" s="17" t="s">
        <v>633</v>
      </c>
      <c r="D544" s="16"/>
      <c r="E544" s="3"/>
      <c r="F544" s="37"/>
      <c r="G544" s="16">
        <f>SUM(G545:G549)</f>
        <v>0</v>
      </c>
      <c r="H544" s="18">
        <f>G544</f>
        <v>0</v>
      </c>
      <c r="I544" s="41"/>
    </row>
    <row r="545" spans="1:9" ht="28.8" x14ac:dyDescent="0.3">
      <c r="A545" s="21" t="s">
        <v>1635</v>
      </c>
      <c r="B545" s="21"/>
      <c r="C545" s="22" t="s">
        <v>634</v>
      </c>
      <c r="D545" s="16">
        <v>1</v>
      </c>
      <c r="E545" s="3" t="s">
        <v>7</v>
      </c>
      <c r="F545" s="23"/>
      <c r="G545" s="21">
        <f>D545*F545</f>
        <v>0</v>
      </c>
      <c r="H545" s="24"/>
      <c r="I545" s="40"/>
    </row>
    <row r="546" spans="1:9" ht="28.8" x14ac:dyDescent="0.3">
      <c r="A546" s="21" t="s">
        <v>1636</v>
      </c>
      <c r="B546" s="21"/>
      <c r="C546" s="22" t="s">
        <v>635</v>
      </c>
      <c r="D546" s="16">
        <v>1</v>
      </c>
      <c r="E546" s="3" t="s">
        <v>7</v>
      </c>
      <c r="F546" s="23"/>
      <c r="G546" s="21">
        <f>D546*F546</f>
        <v>0</v>
      </c>
      <c r="H546" s="24"/>
      <c r="I546" s="40"/>
    </row>
    <row r="547" spans="1:9" ht="72" x14ac:dyDescent="0.3">
      <c r="A547" s="21" t="s">
        <v>1637</v>
      </c>
      <c r="B547" s="21"/>
      <c r="C547" s="22" t="s">
        <v>636</v>
      </c>
      <c r="D547" s="16">
        <v>1</v>
      </c>
      <c r="E547" s="3" t="s">
        <v>7</v>
      </c>
      <c r="F547" s="23"/>
      <c r="G547" s="21">
        <f>D547*F547</f>
        <v>0</v>
      </c>
      <c r="H547" s="24"/>
      <c r="I547" s="40"/>
    </row>
    <row r="548" spans="1:9" ht="43.2" x14ac:dyDescent="0.3">
      <c r="A548" s="21" t="s">
        <v>1638</v>
      </c>
      <c r="B548" s="21"/>
      <c r="C548" s="22" t="s">
        <v>637</v>
      </c>
      <c r="D548" s="16">
        <v>1</v>
      </c>
      <c r="E548" s="3" t="s">
        <v>7</v>
      </c>
      <c r="F548" s="23"/>
      <c r="G548" s="21">
        <f>D548*F548</f>
        <v>0</v>
      </c>
      <c r="H548" s="24"/>
      <c r="I548" s="40"/>
    </row>
    <row r="549" spans="1:9" ht="43.2" x14ac:dyDescent="0.3">
      <c r="A549" s="21" t="s">
        <v>1639</v>
      </c>
      <c r="B549" s="21"/>
      <c r="C549" s="22" t="s">
        <v>638</v>
      </c>
      <c r="D549" s="16">
        <v>1</v>
      </c>
      <c r="E549" s="3" t="s">
        <v>7</v>
      </c>
      <c r="F549" s="23"/>
      <c r="G549" s="21">
        <f>D549*F549</f>
        <v>0</v>
      </c>
      <c r="H549" s="24"/>
      <c r="I549" s="40"/>
    </row>
    <row r="550" spans="1:9" s="19" customFormat="1" ht="28.8" x14ac:dyDescent="0.3">
      <c r="A550" s="16" t="s">
        <v>1386</v>
      </c>
      <c r="B550" s="16" t="s">
        <v>639</v>
      </c>
      <c r="C550" s="17" t="s">
        <v>640</v>
      </c>
      <c r="D550" s="16"/>
      <c r="E550" s="3"/>
      <c r="F550" s="37"/>
      <c r="G550" s="16">
        <f>SUM(G551:G554)</f>
        <v>0</v>
      </c>
      <c r="H550" s="18">
        <f>G550</f>
        <v>0</v>
      </c>
      <c r="I550" s="41"/>
    </row>
    <row r="551" spans="1:9" ht="28.8" x14ac:dyDescent="0.3">
      <c r="A551" s="21" t="s">
        <v>1229</v>
      </c>
      <c r="B551" s="21"/>
      <c r="C551" s="22" t="s">
        <v>641</v>
      </c>
      <c r="D551" s="16">
        <v>1</v>
      </c>
      <c r="E551" s="3" t="s">
        <v>7</v>
      </c>
      <c r="F551" s="23"/>
      <c r="G551" s="21">
        <f>D551*F551</f>
        <v>0</v>
      </c>
      <c r="H551" s="24"/>
      <c r="I551" s="40"/>
    </row>
    <row r="552" spans="1:9" ht="57.6" x14ac:dyDescent="0.3">
      <c r="A552" s="21" t="s">
        <v>1230</v>
      </c>
      <c r="B552" s="21"/>
      <c r="C552" s="22" t="s">
        <v>642</v>
      </c>
      <c r="D552" s="16">
        <v>1</v>
      </c>
      <c r="E552" s="3" t="s">
        <v>7</v>
      </c>
      <c r="F552" s="23"/>
      <c r="G552" s="21">
        <f>D552*F552</f>
        <v>0</v>
      </c>
      <c r="H552" s="24"/>
      <c r="I552" s="40"/>
    </row>
    <row r="553" spans="1:9" ht="43.2" x14ac:dyDescent="0.3">
      <c r="A553" s="21" t="s">
        <v>1231</v>
      </c>
      <c r="B553" s="21"/>
      <c r="C553" s="22" t="s">
        <v>643</v>
      </c>
      <c r="D553" s="16">
        <v>1</v>
      </c>
      <c r="E553" s="3" t="s">
        <v>7</v>
      </c>
      <c r="F553" s="23"/>
      <c r="G553" s="21">
        <f>D553*F553</f>
        <v>0</v>
      </c>
      <c r="H553" s="24"/>
      <c r="I553" s="40"/>
    </row>
    <row r="554" spans="1:9" ht="28.8" x14ac:dyDescent="0.3">
      <c r="A554" s="21" t="s">
        <v>1232</v>
      </c>
      <c r="B554" s="21"/>
      <c r="C554" s="22" t="s">
        <v>644</v>
      </c>
      <c r="D554" s="16">
        <v>1</v>
      </c>
      <c r="E554" s="3" t="s">
        <v>7</v>
      </c>
      <c r="F554" s="23"/>
      <c r="G554" s="21">
        <f>D554*F554</f>
        <v>0</v>
      </c>
      <c r="H554" s="24"/>
      <c r="I554" s="40"/>
    </row>
    <row r="555" spans="1:9" s="19" customFormat="1" ht="28.8" x14ac:dyDescent="0.3">
      <c r="A555" s="16" t="s">
        <v>1387</v>
      </c>
      <c r="B555" s="16" t="s">
        <v>645</v>
      </c>
      <c r="C555" s="17" t="s">
        <v>646</v>
      </c>
      <c r="D555" s="16"/>
      <c r="E555" s="3"/>
      <c r="F555" s="37"/>
      <c r="G555" s="16">
        <f>SUM(G556:G560)</f>
        <v>0</v>
      </c>
      <c r="H555" s="18">
        <f>G555</f>
        <v>0</v>
      </c>
      <c r="I555" s="41"/>
    </row>
    <row r="556" spans="1:9" ht="28.8" x14ac:dyDescent="0.3">
      <c r="A556" s="21" t="s">
        <v>1233</v>
      </c>
      <c r="B556" s="21"/>
      <c r="C556" s="22" t="s">
        <v>647</v>
      </c>
      <c r="D556" s="16">
        <v>1</v>
      </c>
      <c r="E556" s="3" t="s">
        <v>7</v>
      </c>
      <c r="F556" s="23"/>
      <c r="G556" s="21">
        <f>D556*F556</f>
        <v>0</v>
      </c>
      <c r="H556" s="24"/>
      <c r="I556" s="40"/>
    </row>
    <row r="557" spans="1:9" ht="43.2" x14ac:dyDescent="0.3">
      <c r="A557" s="21" t="s">
        <v>1234</v>
      </c>
      <c r="B557" s="21"/>
      <c r="C557" s="22" t="s">
        <v>648</v>
      </c>
      <c r="D557" s="16">
        <v>1</v>
      </c>
      <c r="E557" s="3" t="s">
        <v>7</v>
      </c>
      <c r="F557" s="23"/>
      <c r="G557" s="21">
        <f>D557*F557</f>
        <v>0</v>
      </c>
      <c r="H557" s="24"/>
      <c r="I557" s="40"/>
    </row>
    <row r="558" spans="1:9" ht="43.2" x14ac:dyDescent="0.3">
      <c r="A558" s="21" t="s">
        <v>1235</v>
      </c>
      <c r="B558" s="21"/>
      <c r="C558" s="22" t="s">
        <v>649</v>
      </c>
      <c r="D558" s="16">
        <v>1</v>
      </c>
      <c r="E558" s="3" t="s">
        <v>7</v>
      </c>
      <c r="F558" s="23"/>
      <c r="G558" s="21">
        <f>D558*F558</f>
        <v>0</v>
      </c>
      <c r="H558" s="24"/>
      <c r="I558" s="40"/>
    </row>
    <row r="559" spans="1:9" ht="43.2" x14ac:dyDescent="0.3">
      <c r="A559" s="21" t="s">
        <v>1236</v>
      </c>
      <c r="B559" s="21"/>
      <c r="C559" s="22" t="s">
        <v>650</v>
      </c>
      <c r="D559" s="16">
        <v>1</v>
      </c>
      <c r="E559" s="3" t="s">
        <v>7</v>
      </c>
      <c r="F559" s="23"/>
      <c r="G559" s="21">
        <f>D559*F559</f>
        <v>0</v>
      </c>
      <c r="H559" s="24"/>
      <c r="I559" s="40"/>
    </row>
    <row r="560" spans="1:9" ht="28.8" x14ac:dyDescent="0.3">
      <c r="A560" s="21" t="s">
        <v>1640</v>
      </c>
      <c r="B560" s="21"/>
      <c r="C560" s="22" t="s">
        <v>651</v>
      </c>
      <c r="D560" s="16">
        <v>1</v>
      </c>
      <c r="E560" s="3" t="s">
        <v>7</v>
      </c>
      <c r="F560" s="23"/>
      <c r="G560" s="21">
        <f>D560*F560</f>
        <v>0</v>
      </c>
      <c r="H560" s="24"/>
      <c r="I560" s="40"/>
    </row>
    <row r="561" spans="1:9" s="19" customFormat="1" ht="28.8" x14ac:dyDescent="0.3">
      <c r="A561" s="16" t="s">
        <v>1388</v>
      </c>
      <c r="B561" s="16" t="s">
        <v>652</v>
      </c>
      <c r="C561" s="17" t="s">
        <v>653</v>
      </c>
      <c r="D561" s="16"/>
      <c r="E561" s="3"/>
      <c r="F561" s="37"/>
      <c r="G561" s="16">
        <f>SUM(G562:G566)</f>
        <v>0</v>
      </c>
      <c r="H561" s="18">
        <f>G561</f>
        <v>0</v>
      </c>
      <c r="I561" s="41"/>
    </row>
    <row r="562" spans="1:9" ht="28.8" x14ac:dyDescent="0.3">
      <c r="A562" s="21" t="s">
        <v>1237</v>
      </c>
      <c r="B562" s="21"/>
      <c r="C562" s="22" t="s">
        <v>654</v>
      </c>
      <c r="D562" s="16">
        <v>1</v>
      </c>
      <c r="E562" s="3" t="s">
        <v>7</v>
      </c>
      <c r="F562" s="23"/>
      <c r="G562" s="21">
        <f>D562*F562</f>
        <v>0</v>
      </c>
      <c r="H562" s="24"/>
      <c r="I562" s="40"/>
    </row>
    <row r="563" spans="1:9" ht="43.2" x14ac:dyDescent="0.3">
      <c r="A563" s="21" t="s">
        <v>1238</v>
      </c>
      <c r="B563" s="21"/>
      <c r="C563" s="22" t="s">
        <v>655</v>
      </c>
      <c r="D563" s="16">
        <v>1</v>
      </c>
      <c r="E563" s="3" t="s">
        <v>7</v>
      </c>
      <c r="F563" s="23"/>
      <c r="G563" s="21">
        <f>D563*F563</f>
        <v>0</v>
      </c>
      <c r="H563" s="24"/>
      <c r="I563" s="40"/>
    </row>
    <row r="564" spans="1:9" ht="43.2" x14ac:dyDescent="0.3">
      <c r="A564" s="21" t="s">
        <v>1239</v>
      </c>
      <c r="B564" s="21"/>
      <c r="C564" s="22" t="s">
        <v>656</v>
      </c>
      <c r="D564" s="16">
        <v>1</v>
      </c>
      <c r="E564" s="3" t="s">
        <v>7</v>
      </c>
      <c r="F564" s="23"/>
      <c r="G564" s="21">
        <f>D564*F564</f>
        <v>0</v>
      </c>
      <c r="H564" s="24"/>
      <c r="I564" s="40"/>
    </row>
    <row r="565" spans="1:9" ht="43.2" x14ac:dyDescent="0.3">
      <c r="A565" s="21" t="s">
        <v>1240</v>
      </c>
      <c r="B565" s="21"/>
      <c r="C565" s="22" t="s">
        <v>657</v>
      </c>
      <c r="D565" s="16">
        <v>1</v>
      </c>
      <c r="E565" s="3" t="s">
        <v>7</v>
      </c>
      <c r="F565" s="23"/>
      <c r="G565" s="21">
        <f>D565*F565</f>
        <v>0</v>
      </c>
      <c r="H565" s="24"/>
      <c r="I565" s="40"/>
    </row>
    <row r="566" spans="1:9" ht="28.8" x14ac:dyDescent="0.3">
      <c r="A566" s="21" t="s">
        <v>1641</v>
      </c>
      <c r="B566" s="21"/>
      <c r="C566" s="22" t="s">
        <v>658</v>
      </c>
      <c r="D566" s="16">
        <v>1</v>
      </c>
      <c r="E566" s="3" t="s">
        <v>7</v>
      </c>
      <c r="F566" s="23"/>
      <c r="G566" s="21">
        <f>D566*F566</f>
        <v>0</v>
      </c>
      <c r="H566" s="24"/>
      <c r="I566" s="40"/>
    </row>
    <row r="567" spans="1:9" s="19" customFormat="1" ht="28.8" x14ac:dyDescent="0.3">
      <c r="A567" s="16" t="s">
        <v>1389</v>
      </c>
      <c r="B567" s="16" t="s">
        <v>659</v>
      </c>
      <c r="C567" s="17" t="s">
        <v>660</v>
      </c>
      <c r="D567" s="16"/>
      <c r="E567" s="3"/>
      <c r="F567" s="37"/>
      <c r="G567" s="16">
        <f>SUM(G568:G572)</f>
        <v>0</v>
      </c>
      <c r="H567" s="18">
        <f>G567</f>
        <v>0</v>
      </c>
      <c r="I567" s="41"/>
    </row>
    <row r="568" spans="1:9" ht="28.8" x14ac:dyDescent="0.3">
      <c r="A568" s="21" t="s">
        <v>1241</v>
      </c>
      <c r="B568" s="21"/>
      <c r="C568" s="22" t="s">
        <v>661</v>
      </c>
      <c r="D568" s="16">
        <v>1</v>
      </c>
      <c r="E568" s="3" t="s">
        <v>7</v>
      </c>
      <c r="F568" s="23"/>
      <c r="G568" s="21">
        <f>D568*F568</f>
        <v>0</v>
      </c>
      <c r="H568" s="24"/>
      <c r="I568" s="40"/>
    </row>
    <row r="569" spans="1:9" ht="43.2" x14ac:dyDescent="0.3">
      <c r="A569" s="21" t="s">
        <v>1242</v>
      </c>
      <c r="B569" s="21"/>
      <c r="C569" s="22" t="s">
        <v>662</v>
      </c>
      <c r="D569" s="16">
        <v>1</v>
      </c>
      <c r="E569" s="3" t="s">
        <v>7</v>
      </c>
      <c r="F569" s="23"/>
      <c r="G569" s="21">
        <f>D569*F569</f>
        <v>0</v>
      </c>
      <c r="H569" s="24"/>
      <c r="I569" s="40"/>
    </row>
    <row r="570" spans="1:9" ht="43.2" x14ac:dyDescent="0.3">
      <c r="A570" s="21" t="s">
        <v>1243</v>
      </c>
      <c r="B570" s="21"/>
      <c r="C570" s="22" t="s">
        <v>663</v>
      </c>
      <c r="D570" s="16">
        <v>1</v>
      </c>
      <c r="E570" s="3" t="s">
        <v>7</v>
      </c>
      <c r="F570" s="23"/>
      <c r="G570" s="21">
        <f>D570*F570</f>
        <v>0</v>
      </c>
      <c r="H570" s="24"/>
      <c r="I570" s="40"/>
    </row>
    <row r="571" spans="1:9" ht="43.2" x14ac:dyDescent="0.3">
      <c r="A571" s="21" t="s">
        <v>1244</v>
      </c>
      <c r="B571" s="21"/>
      <c r="C571" s="22" t="s">
        <v>664</v>
      </c>
      <c r="D571" s="16">
        <v>1</v>
      </c>
      <c r="E571" s="3" t="s">
        <v>7</v>
      </c>
      <c r="F571" s="23"/>
      <c r="G571" s="21">
        <f>D571*F571</f>
        <v>0</v>
      </c>
      <c r="H571" s="24"/>
      <c r="I571" s="40"/>
    </row>
    <row r="572" spans="1:9" ht="28.8" x14ac:dyDescent="0.3">
      <c r="A572" s="21" t="s">
        <v>1642</v>
      </c>
      <c r="B572" s="21"/>
      <c r="C572" s="22" t="s">
        <v>665</v>
      </c>
      <c r="D572" s="16">
        <v>1</v>
      </c>
      <c r="E572" s="3" t="s">
        <v>7</v>
      </c>
      <c r="F572" s="23"/>
      <c r="G572" s="21">
        <f>D572*F572</f>
        <v>0</v>
      </c>
      <c r="H572" s="24"/>
      <c r="I572" s="40"/>
    </row>
    <row r="573" spans="1:9" s="19" customFormat="1" ht="28.8" x14ac:dyDescent="0.3">
      <c r="A573" s="16" t="s">
        <v>1390</v>
      </c>
      <c r="B573" s="16" t="s">
        <v>666</v>
      </c>
      <c r="C573" s="17" t="s">
        <v>667</v>
      </c>
      <c r="D573" s="16"/>
      <c r="E573" s="3"/>
      <c r="F573" s="37"/>
      <c r="G573" s="16">
        <f>SUM(G574:G578)</f>
        <v>0</v>
      </c>
      <c r="H573" s="18">
        <f>G573</f>
        <v>0</v>
      </c>
      <c r="I573" s="41"/>
    </row>
    <row r="574" spans="1:9" ht="28.8" x14ac:dyDescent="0.3">
      <c r="A574" s="21" t="s">
        <v>1245</v>
      </c>
      <c r="B574" s="21"/>
      <c r="C574" s="22" t="s">
        <v>668</v>
      </c>
      <c r="D574" s="16">
        <v>1</v>
      </c>
      <c r="E574" s="3" t="s">
        <v>7</v>
      </c>
      <c r="F574" s="23"/>
      <c r="G574" s="21">
        <f>D574*F574</f>
        <v>0</v>
      </c>
      <c r="H574" s="24"/>
      <c r="I574" s="40"/>
    </row>
    <row r="575" spans="1:9" ht="43.2" x14ac:dyDescent="0.3">
      <c r="A575" s="21" t="s">
        <v>1246</v>
      </c>
      <c r="B575" s="21"/>
      <c r="C575" s="22" t="s">
        <v>669</v>
      </c>
      <c r="D575" s="16">
        <v>1</v>
      </c>
      <c r="E575" s="3" t="s">
        <v>7</v>
      </c>
      <c r="F575" s="23"/>
      <c r="G575" s="21">
        <f>D575*F575</f>
        <v>0</v>
      </c>
      <c r="H575" s="24"/>
      <c r="I575" s="40"/>
    </row>
    <row r="576" spans="1:9" ht="43.2" x14ac:dyDescent="0.3">
      <c r="A576" s="21" t="s">
        <v>1247</v>
      </c>
      <c r="B576" s="21"/>
      <c r="C576" s="22" t="s">
        <v>670</v>
      </c>
      <c r="D576" s="16">
        <v>1</v>
      </c>
      <c r="E576" s="3" t="s">
        <v>7</v>
      </c>
      <c r="F576" s="23"/>
      <c r="G576" s="21">
        <f>D576*F576</f>
        <v>0</v>
      </c>
      <c r="H576" s="24"/>
      <c r="I576" s="40"/>
    </row>
    <row r="577" spans="1:9" ht="43.2" x14ac:dyDescent="0.3">
      <c r="A577" s="21" t="s">
        <v>1248</v>
      </c>
      <c r="B577" s="21"/>
      <c r="C577" s="22" t="s">
        <v>671</v>
      </c>
      <c r="D577" s="16">
        <v>1</v>
      </c>
      <c r="E577" s="3" t="s">
        <v>7</v>
      </c>
      <c r="F577" s="23"/>
      <c r="G577" s="21">
        <f>D577*F577</f>
        <v>0</v>
      </c>
      <c r="H577" s="24"/>
      <c r="I577" s="40"/>
    </row>
    <row r="578" spans="1:9" ht="28.8" x14ac:dyDescent="0.3">
      <c r="A578" s="21" t="s">
        <v>1249</v>
      </c>
      <c r="B578" s="21"/>
      <c r="C578" s="22" t="s">
        <v>672</v>
      </c>
      <c r="D578" s="16">
        <v>1</v>
      </c>
      <c r="E578" s="3" t="s">
        <v>7</v>
      </c>
      <c r="F578" s="23"/>
      <c r="G578" s="21">
        <f>D578*F578</f>
        <v>0</v>
      </c>
      <c r="H578" s="24"/>
      <c r="I578" s="40"/>
    </row>
    <row r="579" spans="1:9" s="19" customFormat="1" ht="28.8" x14ac:dyDescent="0.3">
      <c r="A579" s="16" t="s">
        <v>1391</v>
      </c>
      <c r="B579" s="16" t="s">
        <v>673</v>
      </c>
      <c r="C579" s="17" t="s">
        <v>674</v>
      </c>
      <c r="D579" s="16"/>
      <c r="E579" s="3"/>
      <c r="F579" s="37"/>
      <c r="G579" s="16">
        <f>SUM(G580:G584)</f>
        <v>0</v>
      </c>
      <c r="H579" s="18">
        <f>G579</f>
        <v>0</v>
      </c>
      <c r="I579" s="41"/>
    </row>
    <row r="580" spans="1:9" ht="28.8" x14ac:dyDescent="0.3">
      <c r="A580" s="21" t="s">
        <v>1250</v>
      </c>
      <c r="B580" s="21"/>
      <c r="C580" s="22" t="s">
        <v>675</v>
      </c>
      <c r="D580" s="16">
        <v>1</v>
      </c>
      <c r="E580" s="3" t="s">
        <v>7</v>
      </c>
      <c r="F580" s="23"/>
      <c r="G580" s="21">
        <f>D580*F580</f>
        <v>0</v>
      </c>
      <c r="H580" s="24"/>
      <c r="I580" s="40"/>
    </row>
    <row r="581" spans="1:9" ht="28.8" x14ac:dyDescent="0.3">
      <c r="A581" s="21" t="s">
        <v>1251</v>
      </c>
      <c r="B581" s="21"/>
      <c r="C581" s="22" t="s">
        <v>676</v>
      </c>
      <c r="D581" s="16">
        <v>1</v>
      </c>
      <c r="E581" s="3" t="s">
        <v>7</v>
      </c>
      <c r="F581" s="23"/>
      <c r="G581" s="21">
        <f>D581*F581</f>
        <v>0</v>
      </c>
      <c r="H581" s="24"/>
      <c r="I581" s="40"/>
    </row>
    <row r="582" spans="1:9" ht="43.2" x14ac:dyDescent="0.3">
      <c r="A582" s="21" t="s">
        <v>1252</v>
      </c>
      <c r="B582" s="21"/>
      <c r="C582" s="22" t="s">
        <v>677</v>
      </c>
      <c r="D582" s="16">
        <v>1</v>
      </c>
      <c r="E582" s="3" t="s">
        <v>7</v>
      </c>
      <c r="F582" s="23"/>
      <c r="G582" s="21">
        <f>D582*F582</f>
        <v>0</v>
      </c>
      <c r="H582" s="24"/>
      <c r="I582" s="40"/>
    </row>
    <row r="583" spans="1:9" ht="43.2" x14ac:dyDescent="0.3">
      <c r="A583" s="21" t="s">
        <v>1253</v>
      </c>
      <c r="B583" s="21"/>
      <c r="C583" s="22" t="s">
        <v>678</v>
      </c>
      <c r="D583" s="16">
        <v>1</v>
      </c>
      <c r="E583" s="3" t="s">
        <v>7</v>
      </c>
      <c r="F583" s="23"/>
      <c r="G583" s="21">
        <f>D583*F583</f>
        <v>0</v>
      </c>
      <c r="H583" s="24"/>
      <c r="I583" s="40"/>
    </row>
    <row r="584" spans="1:9" ht="28.8" x14ac:dyDescent="0.3">
      <c r="A584" s="21" t="s">
        <v>1254</v>
      </c>
      <c r="B584" s="21"/>
      <c r="C584" s="22" t="s">
        <v>679</v>
      </c>
      <c r="D584" s="16">
        <v>1</v>
      </c>
      <c r="E584" s="3" t="s">
        <v>7</v>
      </c>
      <c r="F584" s="23"/>
      <c r="G584" s="21">
        <f>D584*F584</f>
        <v>0</v>
      </c>
      <c r="H584" s="24"/>
      <c r="I584" s="40"/>
    </row>
    <row r="585" spans="1:9" s="19" customFormat="1" ht="28.8" x14ac:dyDescent="0.3">
      <c r="A585" s="16" t="s">
        <v>1392</v>
      </c>
      <c r="B585" s="16" t="s">
        <v>680</v>
      </c>
      <c r="C585" s="17" t="s">
        <v>681</v>
      </c>
      <c r="D585" s="16"/>
      <c r="E585" s="3"/>
      <c r="F585" s="37"/>
      <c r="G585" s="16">
        <f>SUM(G586:G590)</f>
        <v>0</v>
      </c>
      <c r="H585" s="18">
        <f>G585</f>
        <v>0</v>
      </c>
      <c r="I585" s="41"/>
    </row>
    <row r="586" spans="1:9" ht="28.8" x14ac:dyDescent="0.3">
      <c r="A586" s="21" t="s">
        <v>1255</v>
      </c>
      <c r="B586" s="21"/>
      <c r="C586" s="22" t="s">
        <v>682</v>
      </c>
      <c r="D586" s="16">
        <v>1</v>
      </c>
      <c r="E586" s="3" t="s">
        <v>7</v>
      </c>
      <c r="F586" s="23"/>
      <c r="G586" s="21">
        <f>D586*F586</f>
        <v>0</v>
      </c>
      <c r="H586" s="24"/>
      <c r="I586" s="40"/>
    </row>
    <row r="587" spans="1:9" ht="28.8" x14ac:dyDescent="0.3">
      <c r="A587" s="21" t="s">
        <v>1256</v>
      </c>
      <c r="B587" s="21"/>
      <c r="C587" s="22" t="s">
        <v>683</v>
      </c>
      <c r="D587" s="16">
        <v>1</v>
      </c>
      <c r="E587" s="3" t="s">
        <v>7</v>
      </c>
      <c r="F587" s="23"/>
      <c r="G587" s="21">
        <f>D587*F587</f>
        <v>0</v>
      </c>
      <c r="H587" s="24"/>
      <c r="I587" s="40"/>
    </row>
    <row r="588" spans="1:9" ht="72" x14ac:dyDescent="0.3">
      <c r="A588" s="21" t="s">
        <v>1257</v>
      </c>
      <c r="B588" s="21"/>
      <c r="C588" s="22" t="s">
        <v>684</v>
      </c>
      <c r="D588" s="16">
        <v>1</v>
      </c>
      <c r="E588" s="3" t="s">
        <v>7</v>
      </c>
      <c r="F588" s="23"/>
      <c r="G588" s="21">
        <f>D588*F588</f>
        <v>0</v>
      </c>
      <c r="H588" s="24"/>
      <c r="I588" s="40"/>
    </row>
    <row r="589" spans="1:9" ht="43.2" x14ac:dyDescent="0.3">
      <c r="A589" s="21" t="s">
        <v>1258</v>
      </c>
      <c r="B589" s="21"/>
      <c r="C589" s="22" t="s">
        <v>685</v>
      </c>
      <c r="D589" s="16">
        <v>1</v>
      </c>
      <c r="E589" s="3" t="s">
        <v>7</v>
      </c>
      <c r="F589" s="23"/>
      <c r="G589" s="21">
        <f>D589*F589</f>
        <v>0</v>
      </c>
      <c r="H589" s="24"/>
      <c r="I589" s="40"/>
    </row>
    <row r="590" spans="1:9" ht="43.2" x14ac:dyDescent="0.3">
      <c r="A590" s="21" t="s">
        <v>1259</v>
      </c>
      <c r="B590" s="21"/>
      <c r="C590" s="22" t="s">
        <v>686</v>
      </c>
      <c r="D590" s="16">
        <v>1</v>
      </c>
      <c r="E590" s="3" t="s">
        <v>7</v>
      </c>
      <c r="F590" s="23"/>
      <c r="G590" s="21">
        <f>D590*F590</f>
        <v>0</v>
      </c>
      <c r="H590" s="24"/>
      <c r="I590" s="40"/>
    </row>
    <row r="591" spans="1:9" s="19" customFormat="1" ht="28.8" x14ac:dyDescent="0.3">
      <c r="A591" s="16" t="s">
        <v>1393</v>
      </c>
      <c r="B591" s="16" t="s">
        <v>687</v>
      </c>
      <c r="C591" s="17" t="s">
        <v>688</v>
      </c>
      <c r="D591" s="16"/>
      <c r="E591" s="3"/>
      <c r="F591" s="37"/>
      <c r="G591" s="16">
        <f>SUM(G592:G596)</f>
        <v>0</v>
      </c>
      <c r="H591" s="18">
        <f>G591</f>
        <v>0</v>
      </c>
      <c r="I591" s="41"/>
    </row>
    <row r="592" spans="1:9" ht="28.8" x14ac:dyDescent="0.3">
      <c r="A592" s="21" t="s">
        <v>1260</v>
      </c>
      <c r="B592" s="21"/>
      <c r="C592" s="22" t="s">
        <v>689</v>
      </c>
      <c r="D592" s="16">
        <v>1</v>
      </c>
      <c r="E592" s="3" t="s">
        <v>7</v>
      </c>
      <c r="F592" s="23"/>
      <c r="G592" s="21">
        <f>D592*F592</f>
        <v>0</v>
      </c>
      <c r="H592" s="24"/>
      <c r="I592" s="40"/>
    </row>
    <row r="593" spans="1:9" ht="43.2" x14ac:dyDescent="0.3">
      <c r="A593" s="21" t="s">
        <v>1261</v>
      </c>
      <c r="B593" s="21"/>
      <c r="C593" s="22" t="s">
        <v>690</v>
      </c>
      <c r="D593" s="16">
        <v>1</v>
      </c>
      <c r="E593" s="3" t="s">
        <v>7</v>
      </c>
      <c r="F593" s="23"/>
      <c r="G593" s="21">
        <f>D593*F593</f>
        <v>0</v>
      </c>
      <c r="H593" s="24"/>
      <c r="I593" s="40"/>
    </row>
    <row r="594" spans="1:9" ht="43.2" x14ac:dyDescent="0.3">
      <c r="A594" s="21" t="s">
        <v>1262</v>
      </c>
      <c r="B594" s="21"/>
      <c r="C594" s="22" t="s">
        <v>691</v>
      </c>
      <c r="D594" s="16">
        <v>1</v>
      </c>
      <c r="E594" s="3" t="s">
        <v>7</v>
      </c>
      <c r="F594" s="23"/>
      <c r="G594" s="21">
        <f>D594*F594</f>
        <v>0</v>
      </c>
      <c r="H594" s="24"/>
      <c r="I594" s="40"/>
    </row>
    <row r="595" spans="1:9" ht="43.2" x14ac:dyDescent="0.3">
      <c r="A595" s="21" t="s">
        <v>1263</v>
      </c>
      <c r="B595" s="21"/>
      <c r="C595" s="22" t="s">
        <v>692</v>
      </c>
      <c r="D595" s="16">
        <v>1</v>
      </c>
      <c r="E595" s="3" t="s">
        <v>7</v>
      </c>
      <c r="F595" s="23"/>
      <c r="G595" s="21">
        <f>D595*F595</f>
        <v>0</v>
      </c>
      <c r="H595" s="24"/>
      <c r="I595" s="40"/>
    </row>
    <row r="596" spans="1:9" ht="28.8" x14ac:dyDescent="0.3">
      <c r="A596" s="21" t="s">
        <v>1264</v>
      </c>
      <c r="B596" s="21"/>
      <c r="C596" s="22" t="s">
        <v>693</v>
      </c>
      <c r="D596" s="16">
        <v>1</v>
      </c>
      <c r="E596" s="3" t="s">
        <v>7</v>
      </c>
      <c r="F596" s="23"/>
      <c r="G596" s="21">
        <f>D596*F596</f>
        <v>0</v>
      </c>
      <c r="H596" s="24"/>
      <c r="I596" s="40"/>
    </row>
    <row r="597" spans="1:9" s="19" customFormat="1" ht="28.8" x14ac:dyDescent="0.3">
      <c r="A597" s="16" t="s">
        <v>1394</v>
      </c>
      <c r="B597" s="16" t="s">
        <v>694</v>
      </c>
      <c r="C597" s="17" t="s">
        <v>695</v>
      </c>
      <c r="D597" s="16"/>
      <c r="E597" s="3"/>
      <c r="F597" s="37"/>
      <c r="G597" s="16">
        <f>SUM(G598:G602)</f>
        <v>0</v>
      </c>
      <c r="H597" s="18">
        <f>G597</f>
        <v>0</v>
      </c>
      <c r="I597" s="41"/>
    </row>
    <row r="598" spans="1:9" ht="28.8" x14ac:dyDescent="0.3">
      <c r="A598" s="21" t="s">
        <v>1265</v>
      </c>
      <c r="B598" s="21"/>
      <c r="C598" s="22" t="s">
        <v>696</v>
      </c>
      <c r="D598" s="16">
        <v>1</v>
      </c>
      <c r="E598" s="3" t="s">
        <v>7</v>
      </c>
      <c r="F598" s="23"/>
      <c r="G598" s="21">
        <f>D598*F598</f>
        <v>0</v>
      </c>
      <c r="H598" s="24"/>
      <c r="I598" s="40"/>
    </row>
    <row r="599" spans="1:9" ht="43.2" x14ac:dyDescent="0.3">
      <c r="A599" s="21" t="s">
        <v>1266</v>
      </c>
      <c r="B599" s="21"/>
      <c r="C599" s="22" t="s">
        <v>697</v>
      </c>
      <c r="D599" s="16">
        <v>1</v>
      </c>
      <c r="E599" s="3" t="s">
        <v>7</v>
      </c>
      <c r="F599" s="23"/>
      <c r="G599" s="21">
        <f>D599*F599</f>
        <v>0</v>
      </c>
      <c r="H599" s="24"/>
      <c r="I599" s="40"/>
    </row>
    <row r="600" spans="1:9" ht="43.2" x14ac:dyDescent="0.3">
      <c r="A600" s="21" t="s">
        <v>1267</v>
      </c>
      <c r="B600" s="21"/>
      <c r="C600" s="22" t="s">
        <v>698</v>
      </c>
      <c r="D600" s="16">
        <v>1</v>
      </c>
      <c r="E600" s="3" t="s">
        <v>7</v>
      </c>
      <c r="F600" s="23"/>
      <c r="G600" s="21">
        <f>D600*F600</f>
        <v>0</v>
      </c>
      <c r="H600" s="24"/>
      <c r="I600" s="40"/>
    </row>
    <row r="601" spans="1:9" ht="43.2" x14ac:dyDescent="0.3">
      <c r="A601" s="21" t="s">
        <v>1268</v>
      </c>
      <c r="B601" s="21"/>
      <c r="C601" s="22" t="s">
        <v>699</v>
      </c>
      <c r="D601" s="16">
        <v>1</v>
      </c>
      <c r="E601" s="3" t="s">
        <v>7</v>
      </c>
      <c r="F601" s="23"/>
      <c r="G601" s="21">
        <f>D601*F601</f>
        <v>0</v>
      </c>
      <c r="H601" s="24"/>
      <c r="I601" s="40"/>
    </row>
    <row r="602" spans="1:9" ht="28.8" x14ac:dyDescent="0.3">
      <c r="A602" s="21" t="s">
        <v>1269</v>
      </c>
      <c r="B602" s="21"/>
      <c r="C602" s="22" t="s">
        <v>700</v>
      </c>
      <c r="D602" s="16">
        <v>1</v>
      </c>
      <c r="E602" s="3" t="s">
        <v>7</v>
      </c>
      <c r="F602" s="23"/>
      <c r="G602" s="21">
        <f>D602*F602</f>
        <v>0</v>
      </c>
      <c r="H602" s="24"/>
      <c r="I602" s="40"/>
    </row>
    <row r="603" spans="1:9" s="19" customFormat="1" ht="28.8" x14ac:dyDescent="0.3">
      <c r="A603" s="16" t="s">
        <v>1395</v>
      </c>
      <c r="B603" s="16" t="s">
        <v>701</v>
      </c>
      <c r="C603" s="17" t="s">
        <v>702</v>
      </c>
      <c r="D603" s="16"/>
      <c r="E603" s="3"/>
      <c r="F603" s="37"/>
      <c r="G603" s="16">
        <f>SUM(G604:G608)</f>
        <v>0</v>
      </c>
      <c r="H603" s="18">
        <f>G603</f>
        <v>0</v>
      </c>
      <c r="I603" s="41"/>
    </row>
    <row r="604" spans="1:9" ht="28.8" x14ac:dyDescent="0.3">
      <c r="A604" s="21" t="s">
        <v>1270</v>
      </c>
      <c r="B604" s="21"/>
      <c r="C604" s="22" t="s">
        <v>703</v>
      </c>
      <c r="D604" s="16">
        <v>1</v>
      </c>
      <c r="E604" s="3" t="s">
        <v>7</v>
      </c>
      <c r="F604" s="23"/>
      <c r="G604" s="21">
        <f>D604*F604</f>
        <v>0</v>
      </c>
      <c r="H604" s="24"/>
      <c r="I604" s="40"/>
    </row>
    <row r="605" spans="1:9" ht="43.2" x14ac:dyDescent="0.3">
      <c r="A605" s="21" t="s">
        <v>1271</v>
      </c>
      <c r="B605" s="21"/>
      <c r="C605" s="22" t="s">
        <v>704</v>
      </c>
      <c r="D605" s="16">
        <v>1</v>
      </c>
      <c r="E605" s="3" t="s">
        <v>7</v>
      </c>
      <c r="F605" s="23"/>
      <c r="G605" s="21">
        <f>D605*F605</f>
        <v>0</v>
      </c>
      <c r="H605" s="24"/>
      <c r="I605" s="40"/>
    </row>
    <row r="606" spans="1:9" ht="43.2" x14ac:dyDescent="0.3">
      <c r="A606" s="21" t="s">
        <v>1272</v>
      </c>
      <c r="B606" s="21"/>
      <c r="C606" s="22" t="s">
        <v>705</v>
      </c>
      <c r="D606" s="16">
        <v>1</v>
      </c>
      <c r="E606" s="3" t="s">
        <v>7</v>
      </c>
      <c r="F606" s="23"/>
      <c r="G606" s="21">
        <f>D606*F606</f>
        <v>0</v>
      </c>
      <c r="H606" s="24"/>
      <c r="I606" s="40"/>
    </row>
    <row r="607" spans="1:9" ht="43.2" x14ac:dyDescent="0.3">
      <c r="A607" s="21" t="s">
        <v>1273</v>
      </c>
      <c r="B607" s="21"/>
      <c r="C607" s="22" t="s">
        <v>706</v>
      </c>
      <c r="D607" s="16">
        <v>1</v>
      </c>
      <c r="E607" s="3" t="s">
        <v>7</v>
      </c>
      <c r="F607" s="23"/>
      <c r="G607" s="21">
        <f>D607*F607</f>
        <v>0</v>
      </c>
      <c r="H607" s="24"/>
      <c r="I607" s="40"/>
    </row>
    <row r="608" spans="1:9" ht="28.8" x14ac:dyDescent="0.3">
      <c r="A608" s="21" t="s">
        <v>1274</v>
      </c>
      <c r="B608" s="21"/>
      <c r="C608" s="22" t="s">
        <v>707</v>
      </c>
      <c r="D608" s="16">
        <v>1</v>
      </c>
      <c r="E608" s="3" t="s">
        <v>7</v>
      </c>
      <c r="F608" s="23"/>
      <c r="G608" s="21">
        <f>D608*F608</f>
        <v>0</v>
      </c>
      <c r="H608" s="24"/>
      <c r="I608" s="40"/>
    </row>
    <row r="609" spans="1:9" s="19" customFormat="1" ht="28.8" x14ac:dyDescent="0.3">
      <c r="A609" s="16" t="s">
        <v>1643</v>
      </c>
      <c r="B609" s="16" t="s">
        <v>708</v>
      </c>
      <c r="C609" s="17" t="s">
        <v>709</v>
      </c>
      <c r="D609" s="16"/>
      <c r="E609" s="3"/>
      <c r="F609" s="37"/>
      <c r="G609" s="16">
        <f>SUM(G610:G614)</f>
        <v>0</v>
      </c>
      <c r="H609" s="18">
        <f>G609</f>
        <v>0</v>
      </c>
      <c r="I609" s="41"/>
    </row>
    <row r="610" spans="1:9" ht="28.8" x14ac:dyDescent="0.3">
      <c r="A610" s="21" t="s">
        <v>1644</v>
      </c>
      <c r="B610" s="21"/>
      <c r="C610" s="22" t="s">
        <v>710</v>
      </c>
      <c r="D610" s="16">
        <v>1</v>
      </c>
      <c r="E610" s="3" t="s">
        <v>7</v>
      </c>
      <c r="F610" s="23"/>
      <c r="G610" s="21">
        <f>D610*F610</f>
        <v>0</v>
      </c>
      <c r="H610" s="24"/>
      <c r="I610" s="40"/>
    </row>
    <row r="611" spans="1:9" ht="43.2" x14ac:dyDescent="0.3">
      <c r="A611" s="21" t="s">
        <v>1645</v>
      </c>
      <c r="B611" s="21"/>
      <c r="C611" s="22" t="s">
        <v>711</v>
      </c>
      <c r="D611" s="16">
        <v>1</v>
      </c>
      <c r="E611" s="3" t="s">
        <v>7</v>
      </c>
      <c r="F611" s="23"/>
      <c r="G611" s="21">
        <f>D611*F611</f>
        <v>0</v>
      </c>
      <c r="H611" s="24"/>
      <c r="I611" s="40"/>
    </row>
    <row r="612" spans="1:9" ht="43.2" x14ac:dyDescent="0.3">
      <c r="A612" s="21" t="s">
        <v>1646</v>
      </c>
      <c r="B612" s="21"/>
      <c r="C612" s="22" t="s">
        <v>712</v>
      </c>
      <c r="D612" s="16">
        <v>1</v>
      </c>
      <c r="E612" s="3" t="s">
        <v>7</v>
      </c>
      <c r="F612" s="23"/>
      <c r="G612" s="21">
        <f>D612*F612</f>
        <v>0</v>
      </c>
      <c r="H612" s="24"/>
      <c r="I612" s="40"/>
    </row>
    <row r="613" spans="1:9" ht="43.2" x14ac:dyDescent="0.3">
      <c r="A613" s="21" t="s">
        <v>1647</v>
      </c>
      <c r="B613" s="21"/>
      <c r="C613" s="22" t="s">
        <v>713</v>
      </c>
      <c r="D613" s="16">
        <v>1</v>
      </c>
      <c r="E613" s="3" t="s">
        <v>7</v>
      </c>
      <c r="F613" s="23"/>
      <c r="G613" s="21">
        <f>D613*F613</f>
        <v>0</v>
      </c>
      <c r="H613" s="24"/>
      <c r="I613" s="40"/>
    </row>
    <row r="614" spans="1:9" ht="28.8" x14ac:dyDescent="0.3">
      <c r="A614" s="21" t="s">
        <v>1648</v>
      </c>
      <c r="B614" s="21"/>
      <c r="C614" s="22" t="s">
        <v>714</v>
      </c>
      <c r="D614" s="16">
        <v>1</v>
      </c>
      <c r="E614" s="3" t="s">
        <v>7</v>
      </c>
      <c r="F614" s="23"/>
      <c r="G614" s="21">
        <f>D614*F614</f>
        <v>0</v>
      </c>
      <c r="H614" s="24"/>
      <c r="I614" s="40"/>
    </row>
    <row r="615" spans="1:9" s="19" customFormat="1" x14ac:dyDescent="0.3">
      <c r="A615" s="16" t="s">
        <v>1649</v>
      </c>
      <c r="B615" s="16" t="s">
        <v>715</v>
      </c>
      <c r="C615" s="17" t="s">
        <v>716</v>
      </c>
      <c r="D615" s="16"/>
      <c r="E615" s="3"/>
      <c r="F615" s="37"/>
      <c r="G615" s="16">
        <f>SUM(G616:G620)</f>
        <v>0</v>
      </c>
      <c r="H615" s="18">
        <f>G615</f>
        <v>0</v>
      </c>
      <c r="I615" s="41"/>
    </row>
    <row r="616" spans="1:9" ht="28.8" x14ac:dyDescent="0.3">
      <c r="A616" s="21" t="s">
        <v>1650</v>
      </c>
      <c r="B616" s="21"/>
      <c r="C616" s="22" t="s">
        <v>717</v>
      </c>
      <c r="D616" s="16">
        <v>1</v>
      </c>
      <c r="E616" s="3" t="s">
        <v>7</v>
      </c>
      <c r="F616" s="23"/>
      <c r="G616" s="21">
        <f>D616*F616</f>
        <v>0</v>
      </c>
      <c r="H616" s="24"/>
      <c r="I616" s="40"/>
    </row>
    <row r="617" spans="1:9" ht="28.8" x14ac:dyDescent="0.3">
      <c r="A617" s="21" t="s">
        <v>1651</v>
      </c>
      <c r="B617" s="21"/>
      <c r="C617" s="22" t="s">
        <v>718</v>
      </c>
      <c r="D617" s="16">
        <v>1</v>
      </c>
      <c r="E617" s="3" t="s">
        <v>7</v>
      </c>
      <c r="F617" s="23"/>
      <c r="G617" s="21">
        <f>D617*F617</f>
        <v>0</v>
      </c>
      <c r="H617" s="24"/>
      <c r="I617" s="40"/>
    </row>
    <row r="618" spans="1:9" ht="43.2" x14ac:dyDescent="0.3">
      <c r="A618" s="21" t="s">
        <v>1652</v>
      </c>
      <c r="B618" s="21"/>
      <c r="C618" s="22" t="s">
        <v>719</v>
      </c>
      <c r="D618" s="16">
        <v>1</v>
      </c>
      <c r="E618" s="3" t="s">
        <v>7</v>
      </c>
      <c r="F618" s="23"/>
      <c r="G618" s="21">
        <f>D618*F618</f>
        <v>0</v>
      </c>
      <c r="H618" s="24"/>
      <c r="I618" s="40"/>
    </row>
    <row r="619" spans="1:9" ht="43.2" x14ac:dyDescent="0.3">
      <c r="A619" s="21" t="s">
        <v>1653</v>
      </c>
      <c r="B619" s="21"/>
      <c r="C619" s="22" t="s">
        <v>720</v>
      </c>
      <c r="D619" s="16">
        <v>1</v>
      </c>
      <c r="E619" s="3" t="s">
        <v>7</v>
      </c>
      <c r="F619" s="23"/>
      <c r="G619" s="21">
        <f>D619*F619</f>
        <v>0</v>
      </c>
      <c r="H619" s="24"/>
      <c r="I619" s="40"/>
    </row>
    <row r="620" spans="1:9" ht="28.8" x14ac:dyDescent="0.3">
      <c r="A620" s="21" t="s">
        <v>1654</v>
      </c>
      <c r="B620" s="21"/>
      <c r="C620" s="22" t="s">
        <v>721</v>
      </c>
      <c r="D620" s="16">
        <v>1</v>
      </c>
      <c r="E620" s="3" t="s">
        <v>7</v>
      </c>
      <c r="F620" s="23"/>
      <c r="G620" s="21">
        <f>D620*F620</f>
        <v>0</v>
      </c>
      <c r="H620" s="24"/>
      <c r="I620" s="40"/>
    </row>
    <row r="621" spans="1:9" s="19" customFormat="1" x14ac:dyDescent="0.3">
      <c r="A621" s="16" t="s">
        <v>1655</v>
      </c>
      <c r="B621" s="16" t="s">
        <v>722</v>
      </c>
      <c r="C621" s="17" t="s">
        <v>723</v>
      </c>
      <c r="D621" s="16"/>
      <c r="E621" s="3"/>
      <c r="F621" s="37"/>
      <c r="G621" s="16">
        <f>SUM(G622:G626)</f>
        <v>0</v>
      </c>
      <c r="H621" s="18">
        <f>G621</f>
        <v>0</v>
      </c>
      <c r="I621" s="41"/>
    </row>
    <row r="622" spans="1:9" ht="28.8" x14ac:dyDescent="0.3">
      <c r="A622" s="21" t="s">
        <v>1656</v>
      </c>
      <c r="B622" s="21"/>
      <c r="C622" s="22" t="s">
        <v>724</v>
      </c>
      <c r="D622" s="16">
        <v>1</v>
      </c>
      <c r="E622" s="3" t="s">
        <v>7</v>
      </c>
      <c r="F622" s="23"/>
      <c r="G622" s="21">
        <f>D622*F622</f>
        <v>0</v>
      </c>
      <c r="H622" s="24"/>
      <c r="I622" s="40"/>
    </row>
    <row r="623" spans="1:9" ht="28.8" x14ac:dyDescent="0.3">
      <c r="A623" s="21" t="s">
        <v>1657</v>
      </c>
      <c r="B623" s="21"/>
      <c r="C623" s="22" t="s">
        <v>725</v>
      </c>
      <c r="D623" s="16">
        <v>1</v>
      </c>
      <c r="E623" s="3" t="s">
        <v>7</v>
      </c>
      <c r="F623" s="23"/>
      <c r="G623" s="21">
        <f>D623*F623</f>
        <v>0</v>
      </c>
      <c r="H623" s="24"/>
      <c r="I623" s="40"/>
    </row>
    <row r="624" spans="1:9" ht="43.2" x14ac:dyDescent="0.3">
      <c r="A624" s="21" t="s">
        <v>1658</v>
      </c>
      <c r="B624" s="21"/>
      <c r="C624" s="22" t="s">
        <v>726</v>
      </c>
      <c r="D624" s="16">
        <v>1</v>
      </c>
      <c r="E624" s="3" t="s">
        <v>7</v>
      </c>
      <c r="F624" s="23"/>
      <c r="G624" s="21">
        <f>D624*F624</f>
        <v>0</v>
      </c>
      <c r="H624" s="24"/>
      <c r="I624" s="40"/>
    </row>
    <row r="625" spans="1:9" ht="43.2" x14ac:dyDescent="0.3">
      <c r="A625" s="21" t="s">
        <v>1659</v>
      </c>
      <c r="B625" s="21"/>
      <c r="C625" s="22" t="s">
        <v>727</v>
      </c>
      <c r="D625" s="16">
        <v>1</v>
      </c>
      <c r="E625" s="3" t="s">
        <v>7</v>
      </c>
      <c r="F625" s="23"/>
      <c r="G625" s="21">
        <f>D625*F625</f>
        <v>0</v>
      </c>
      <c r="H625" s="24"/>
      <c r="I625" s="40"/>
    </row>
    <row r="626" spans="1:9" ht="28.8" x14ac:dyDescent="0.3">
      <c r="A626" s="21" t="s">
        <v>1660</v>
      </c>
      <c r="B626" s="21"/>
      <c r="C626" s="22" t="s">
        <v>728</v>
      </c>
      <c r="D626" s="16">
        <v>1</v>
      </c>
      <c r="E626" s="3" t="s">
        <v>7</v>
      </c>
      <c r="F626" s="23"/>
      <c r="G626" s="21">
        <f>D626*F626</f>
        <v>0</v>
      </c>
      <c r="H626" s="24"/>
      <c r="I626" s="40"/>
    </row>
    <row r="627" spans="1:9" s="19" customFormat="1" x14ac:dyDescent="0.3">
      <c r="A627" s="16" t="s">
        <v>1661</v>
      </c>
      <c r="B627" s="16" t="s">
        <v>729</v>
      </c>
      <c r="C627" s="17" t="s">
        <v>730</v>
      </c>
      <c r="D627" s="16"/>
      <c r="E627" s="3"/>
      <c r="F627" s="37"/>
      <c r="G627" s="16">
        <f>SUM(G628:G632)</f>
        <v>0</v>
      </c>
      <c r="H627" s="18">
        <f>G627</f>
        <v>0</v>
      </c>
      <c r="I627" s="41"/>
    </row>
    <row r="628" spans="1:9" ht="28.8" x14ac:dyDescent="0.3">
      <c r="A628" s="21" t="s">
        <v>1662</v>
      </c>
      <c r="B628" s="21"/>
      <c r="C628" s="22" t="s">
        <v>731</v>
      </c>
      <c r="D628" s="16">
        <v>1</v>
      </c>
      <c r="E628" s="3" t="s">
        <v>7</v>
      </c>
      <c r="F628" s="23"/>
      <c r="G628" s="21">
        <f>D628*F628</f>
        <v>0</v>
      </c>
      <c r="H628" s="24"/>
      <c r="I628" s="40"/>
    </row>
    <row r="629" spans="1:9" ht="28.8" x14ac:dyDescent="0.3">
      <c r="A629" s="21" t="s">
        <v>1663</v>
      </c>
      <c r="B629" s="21"/>
      <c r="C629" s="22" t="s">
        <v>732</v>
      </c>
      <c r="D629" s="16">
        <v>1</v>
      </c>
      <c r="E629" s="3" t="s">
        <v>7</v>
      </c>
      <c r="F629" s="23"/>
      <c r="G629" s="21">
        <f>D629*F629</f>
        <v>0</v>
      </c>
      <c r="H629" s="24"/>
      <c r="I629" s="40"/>
    </row>
    <row r="630" spans="1:9" ht="43.2" x14ac:dyDescent="0.3">
      <c r="A630" s="21" t="s">
        <v>1664</v>
      </c>
      <c r="B630" s="21"/>
      <c r="C630" s="22" t="s">
        <v>733</v>
      </c>
      <c r="D630" s="16">
        <v>1</v>
      </c>
      <c r="E630" s="3" t="s">
        <v>7</v>
      </c>
      <c r="F630" s="23"/>
      <c r="G630" s="21">
        <f>D630*F630</f>
        <v>0</v>
      </c>
      <c r="H630" s="24"/>
      <c r="I630" s="40"/>
    </row>
    <row r="631" spans="1:9" ht="43.2" x14ac:dyDescent="0.3">
      <c r="A631" s="21" t="s">
        <v>1665</v>
      </c>
      <c r="B631" s="21"/>
      <c r="C631" s="22" t="s">
        <v>734</v>
      </c>
      <c r="D631" s="16">
        <v>1</v>
      </c>
      <c r="E631" s="3" t="s">
        <v>7</v>
      </c>
      <c r="F631" s="23"/>
      <c r="G631" s="21">
        <f>D631*F631</f>
        <v>0</v>
      </c>
      <c r="H631" s="24"/>
      <c r="I631" s="40"/>
    </row>
    <row r="632" spans="1:9" ht="28.8" x14ac:dyDescent="0.3">
      <c r="A632" s="21" t="s">
        <v>1666</v>
      </c>
      <c r="B632" s="21"/>
      <c r="C632" s="22" t="s">
        <v>735</v>
      </c>
      <c r="D632" s="16">
        <v>1</v>
      </c>
      <c r="E632" s="3" t="s">
        <v>7</v>
      </c>
      <c r="F632" s="23"/>
      <c r="G632" s="21">
        <f>D632*F632</f>
        <v>0</v>
      </c>
      <c r="H632" s="24"/>
      <c r="I632" s="40"/>
    </row>
    <row r="633" spans="1:9" s="19" customFormat="1" ht="28.8" x14ac:dyDescent="0.3">
      <c r="A633" s="16" t="s">
        <v>1667</v>
      </c>
      <c r="B633" s="16" t="s">
        <v>736</v>
      </c>
      <c r="C633" s="17" t="s">
        <v>737</v>
      </c>
      <c r="D633" s="16"/>
      <c r="E633" s="3"/>
      <c r="F633" s="37"/>
      <c r="G633" s="16">
        <f>SUM(G634:G638)</f>
        <v>0</v>
      </c>
      <c r="H633" s="18">
        <f>G633</f>
        <v>0</v>
      </c>
      <c r="I633" s="41"/>
    </row>
    <row r="634" spans="1:9" ht="28.8" x14ac:dyDescent="0.3">
      <c r="A634" s="21" t="s">
        <v>1668</v>
      </c>
      <c r="B634" s="21"/>
      <c r="C634" s="22" t="s">
        <v>738</v>
      </c>
      <c r="D634" s="16">
        <v>1</v>
      </c>
      <c r="E634" s="3" t="s">
        <v>7</v>
      </c>
      <c r="F634" s="23"/>
      <c r="G634" s="21">
        <f>D634*F634</f>
        <v>0</v>
      </c>
      <c r="H634" s="24"/>
      <c r="I634" s="40"/>
    </row>
    <row r="635" spans="1:9" ht="43.2" x14ac:dyDescent="0.3">
      <c r="A635" s="21" t="s">
        <v>1669</v>
      </c>
      <c r="B635" s="21"/>
      <c r="C635" s="22" t="s">
        <v>739</v>
      </c>
      <c r="D635" s="16">
        <v>1</v>
      </c>
      <c r="E635" s="3" t="s">
        <v>7</v>
      </c>
      <c r="F635" s="23"/>
      <c r="G635" s="21">
        <f>D635*F635</f>
        <v>0</v>
      </c>
      <c r="H635" s="24"/>
      <c r="I635" s="40"/>
    </row>
    <row r="636" spans="1:9" ht="43.2" x14ac:dyDescent="0.3">
      <c r="A636" s="21" t="s">
        <v>1670</v>
      </c>
      <c r="B636" s="21"/>
      <c r="C636" s="22" t="s">
        <v>740</v>
      </c>
      <c r="D636" s="16">
        <v>1</v>
      </c>
      <c r="E636" s="3" t="s">
        <v>7</v>
      </c>
      <c r="F636" s="23"/>
      <c r="G636" s="21">
        <f>D636*F636</f>
        <v>0</v>
      </c>
      <c r="H636" s="24"/>
      <c r="I636" s="40"/>
    </row>
    <row r="637" spans="1:9" ht="43.2" x14ac:dyDescent="0.3">
      <c r="A637" s="21" t="s">
        <v>1671</v>
      </c>
      <c r="B637" s="21"/>
      <c r="C637" s="22" t="s">
        <v>741</v>
      </c>
      <c r="D637" s="16">
        <v>1</v>
      </c>
      <c r="E637" s="3" t="s">
        <v>7</v>
      </c>
      <c r="F637" s="23"/>
      <c r="G637" s="21">
        <f>D637*F637</f>
        <v>0</v>
      </c>
      <c r="H637" s="24"/>
      <c r="I637" s="40"/>
    </row>
    <row r="638" spans="1:9" ht="28.8" x14ac:dyDescent="0.3">
      <c r="A638" s="21" t="s">
        <v>1672</v>
      </c>
      <c r="B638" s="21"/>
      <c r="C638" s="22" t="s">
        <v>742</v>
      </c>
      <c r="D638" s="16">
        <v>1</v>
      </c>
      <c r="E638" s="3" t="s">
        <v>7</v>
      </c>
      <c r="F638" s="23"/>
      <c r="G638" s="21">
        <f>D638*F638</f>
        <v>0</v>
      </c>
      <c r="H638" s="24"/>
      <c r="I638" s="40"/>
    </row>
    <row r="639" spans="1:9" s="19" customFormat="1" ht="28.8" x14ac:dyDescent="0.3">
      <c r="A639" s="16" t="s">
        <v>1673</v>
      </c>
      <c r="B639" s="16" t="s">
        <v>743</v>
      </c>
      <c r="C639" s="17" t="s">
        <v>744</v>
      </c>
      <c r="D639" s="16"/>
      <c r="E639" s="3"/>
      <c r="F639" s="37"/>
      <c r="G639" s="16">
        <f>SUM(G640:G644)</f>
        <v>0</v>
      </c>
      <c r="H639" s="18">
        <f>G639</f>
        <v>0</v>
      </c>
      <c r="I639" s="41"/>
    </row>
    <row r="640" spans="1:9" ht="28.8" x14ac:dyDescent="0.3">
      <c r="A640" s="21" t="s">
        <v>1674</v>
      </c>
      <c r="B640" s="21"/>
      <c r="C640" s="22" t="s">
        <v>745</v>
      </c>
      <c r="D640" s="16">
        <v>1</v>
      </c>
      <c r="E640" s="3" t="s">
        <v>7</v>
      </c>
      <c r="F640" s="23"/>
      <c r="G640" s="21">
        <f>D640*F640</f>
        <v>0</v>
      </c>
      <c r="H640" s="24"/>
      <c r="I640" s="40"/>
    </row>
    <row r="641" spans="1:9" ht="43.2" x14ac:dyDescent="0.3">
      <c r="A641" s="21" t="s">
        <v>1675</v>
      </c>
      <c r="B641" s="21"/>
      <c r="C641" s="22" t="s">
        <v>746</v>
      </c>
      <c r="D641" s="16">
        <v>1</v>
      </c>
      <c r="E641" s="3" t="s">
        <v>7</v>
      </c>
      <c r="F641" s="23"/>
      <c r="G641" s="21">
        <f>D641*F641</f>
        <v>0</v>
      </c>
      <c r="H641" s="24"/>
      <c r="I641" s="40"/>
    </row>
    <row r="642" spans="1:9" ht="43.2" x14ac:dyDescent="0.3">
      <c r="A642" s="21" t="s">
        <v>1676</v>
      </c>
      <c r="B642" s="21"/>
      <c r="C642" s="22" t="s">
        <v>747</v>
      </c>
      <c r="D642" s="16">
        <v>1</v>
      </c>
      <c r="E642" s="3" t="s">
        <v>7</v>
      </c>
      <c r="F642" s="23"/>
      <c r="G642" s="21">
        <f>D642*F642</f>
        <v>0</v>
      </c>
      <c r="H642" s="24"/>
      <c r="I642" s="40"/>
    </row>
    <row r="643" spans="1:9" ht="43.2" x14ac:dyDescent="0.3">
      <c r="A643" s="21" t="s">
        <v>1677</v>
      </c>
      <c r="B643" s="21"/>
      <c r="C643" s="22" t="s">
        <v>748</v>
      </c>
      <c r="D643" s="16">
        <v>1</v>
      </c>
      <c r="E643" s="3" t="s">
        <v>7</v>
      </c>
      <c r="F643" s="23"/>
      <c r="G643" s="21">
        <f>D643*F643</f>
        <v>0</v>
      </c>
      <c r="H643" s="24"/>
      <c r="I643" s="40"/>
    </row>
    <row r="644" spans="1:9" ht="28.8" x14ac:dyDescent="0.3">
      <c r="A644" s="21" t="s">
        <v>1678</v>
      </c>
      <c r="B644" s="21"/>
      <c r="C644" s="22" t="s">
        <v>749</v>
      </c>
      <c r="D644" s="16">
        <v>1</v>
      </c>
      <c r="E644" s="3" t="s">
        <v>7</v>
      </c>
      <c r="F644" s="23"/>
      <c r="G644" s="21">
        <f>D644*F644</f>
        <v>0</v>
      </c>
      <c r="H644" s="24"/>
      <c r="I644" s="40"/>
    </row>
    <row r="645" spans="1:9" s="19" customFormat="1" ht="28.8" x14ac:dyDescent="0.3">
      <c r="A645" s="16" t="s">
        <v>1679</v>
      </c>
      <c r="B645" s="16" t="s">
        <v>750</v>
      </c>
      <c r="C645" s="17" t="s">
        <v>751</v>
      </c>
      <c r="D645" s="16"/>
      <c r="E645" s="3"/>
      <c r="F645" s="37"/>
      <c r="G645" s="16">
        <f>SUM(G646:G650)</f>
        <v>0</v>
      </c>
      <c r="H645" s="18">
        <f>G645</f>
        <v>0</v>
      </c>
      <c r="I645" s="41"/>
    </row>
    <row r="646" spans="1:9" ht="28.8" x14ac:dyDescent="0.3">
      <c r="A646" s="21" t="s">
        <v>1680</v>
      </c>
      <c r="B646" s="21"/>
      <c r="C646" s="22" t="s">
        <v>752</v>
      </c>
      <c r="D646" s="16">
        <v>1</v>
      </c>
      <c r="E646" s="3" t="s">
        <v>7</v>
      </c>
      <c r="F646" s="23"/>
      <c r="G646" s="21">
        <f>D646*F646</f>
        <v>0</v>
      </c>
      <c r="H646" s="24"/>
      <c r="I646" s="40"/>
    </row>
    <row r="647" spans="1:9" ht="43.2" x14ac:dyDescent="0.3">
      <c r="A647" s="21" t="s">
        <v>1681</v>
      </c>
      <c r="B647" s="21"/>
      <c r="C647" s="22" t="s">
        <v>753</v>
      </c>
      <c r="D647" s="16">
        <v>1</v>
      </c>
      <c r="E647" s="3" t="s">
        <v>7</v>
      </c>
      <c r="F647" s="23"/>
      <c r="G647" s="21">
        <f>D647*F647</f>
        <v>0</v>
      </c>
      <c r="H647" s="24"/>
      <c r="I647" s="40"/>
    </row>
    <row r="648" spans="1:9" ht="43.2" x14ac:dyDescent="0.3">
      <c r="A648" s="21" t="s">
        <v>1682</v>
      </c>
      <c r="B648" s="21"/>
      <c r="C648" s="22" t="s">
        <v>754</v>
      </c>
      <c r="D648" s="16">
        <v>1</v>
      </c>
      <c r="E648" s="3" t="s">
        <v>7</v>
      </c>
      <c r="F648" s="23"/>
      <c r="G648" s="21">
        <f>D648*F648</f>
        <v>0</v>
      </c>
      <c r="H648" s="24"/>
      <c r="I648" s="40"/>
    </row>
    <row r="649" spans="1:9" ht="43.2" x14ac:dyDescent="0.3">
      <c r="A649" s="21" t="s">
        <v>1683</v>
      </c>
      <c r="B649" s="21"/>
      <c r="C649" s="22" t="s">
        <v>755</v>
      </c>
      <c r="D649" s="16">
        <v>1</v>
      </c>
      <c r="E649" s="3" t="s">
        <v>7</v>
      </c>
      <c r="F649" s="23"/>
      <c r="G649" s="21">
        <f>D649*F649</f>
        <v>0</v>
      </c>
      <c r="H649" s="24"/>
      <c r="I649" s="40"/>
    </row>
    <row r="650" spans="1:9" ht="28.8" x14ac:dyDescent="0.3">
      <c r="A650" s="21" t="s">
        <v>1684</v>
      </c>
      <c r="B650" s="21"/>
      <c r="C650" s="22" t="s">
        <v>756</v>
      </c>
      <c r="D650" s="16">
        <v>1</v>
      </c>
      <c r="E650" s="3" t="s">
        <v>7</v>
      </c>
      <c r="F650" s="23"/>
      <c r="G650" s="21">
        <f>D650*F650</f>
        <v>0</v>
      </c>
      <c r="H650" s="24"/>
      <c r="I650" s="40"/>
    </row>
    <row r="651" spans="1:9" s="19" customFormat="1" ht="28.8" x14ac:dyDescent="0.3">
      <c r="A651" s="16" t="s">
        <v>1396</v>
      </c>
      <c r="B651" s="16" t="s">
        <v>757</v>
      </c>
      <c r="C651" s="17" t="s">
        <v>758</v>
      </c>
      <c r="D651" s="16"/>
      <c r="E651" s="3"/>
      <c r="F651" s="37"/>
      <c r="G651" s="16">
        <f>SUM(G652:G656)</f>
        <v>0</v>
      </c>
      <c r="H651" s="18">
        <f>G651</f>
        <v>0</v>
      </c>
      <c r="I651" s="41"/>
    </row>
    <row r="652" spans="1:9" ht="28.8" x14ac:dyDescent="0.3">
      <c r="A652" s="21" t="s">
        <v>1275</v>
      </c>
      <c r="B652" s="21"/>
      <c r="C652" s="22" t="s">
        <v>759</v>
      </c>
      <c r="D652" s="16">
        <v>1</v>
      </c>
      <c r="E652" s="3" t="s">
        <v>7</v>
      </c>
      <c r="F652" s="23"/>
      <c r="G652" s="21">
        <f>D652*F652</f>
        <v>0</v>
      </c>
      <c r="H652" s="24"/>
      <c r="I652" s="40"/>
    </row>
    <row r="653" spans="1:9" ht="43.2" x14ac:dyDescent="0.3">
      <c r="A653" s="21" t="s">
        <v>1276</v>
      </c>
      <c r="B653" s="21"/>
      <c r="C653" s="22" t="s">
        <v>760</v>
      </c>
      <c r="D653" s="16">
        <v>1</v>
      </c>
      <c r="E653" s="3" t="s">
        <v>7</v>
      </c>
      <c r="F653" s="23"/>
      <c r="G653" s="21">
        <f>D653*F653</f>
        <v>0</v>
      </c>
      <c r="H653" s="24"/>
      <c r="I653" s="40"/>
    </row>
    <row r="654" spans="1:9" ht="43.2" x14ac:dyDescent="0.3">
      <c r="A654" s="21" t="s">
        <v>1277</v>
      </c>
      <c r="B654" s="21"/>
      <c r="C654" s="22" t="s">
        <v>761</v>
      </c>
      <c r="D654" s="16">
        <v>1</v>
      </c>
      <c r="E654" s="3" t="s">
        <v>7</v>
      </c>
      <c r="F654" s="23"/>
      <c r="G654" s="21">
        <f>D654*F654</f>
        <v>0</v>
      </c>
      <c r="H654" s="24"/>
      <c r="I654" s="40"/>
    </row>
    <row r="655" spans="1:9" ht="43.2" x14ac:dyDescent="0.3">
      <c r="A655" s="21" t="s">
        <v>1278</v>
      </c>
      <c r="B655" s="21"/>
      <c r="C655" s="22" t="s">
        <v>762</v>
      </c>
      <c r="D655" s="16">
        <v>1</v>
      </c>
      <c r="E655" s="3" t="s">
        <v>7</v>
      </c>
      <c r="F655" s="23"/>
      <c r="G655" s="21">
        <f>D655*F655</f>
        <v>0</v>
      </c>
      <c r="H655" s="24"/>
      <c r="I655" s="40"/>
    </row>
    <row r="656" spans="1:9" ht="28.8" x14ac:dyDescent="0.3">
      <c r="A656" s="21" t="s">
        <v>1279</v>
      </c>
      <c r="B656" s="21"/>
      <c r="C656" s="22" t="s">
        <v>763</v>
      </c>
      <c r="D656" s="16">
        <v>1</v>
      </c>
      <c r="E656" s="3" t="s">
        <v>7</v>
      </c>
      <c r="F656" s="23"/>
      <c r="G656" s="21">
        <f>D656*F656</f>
        <v>0</v>
      </c>
      <c r="H656" s="24"/>
      <c r="I656" s="40"/>
    </row>
    <row r="657" spans="1:9" s="19" customFormat="1" x14ac:dyDescent="0.3">
      <c r="A657" s="16" t="s">
        <v>1397</v>
      </c>
      <c r="B657" s="16" t="s">
        <v>764</v>
      </c>
      <c r="C657" s="17" t="s">
        <v>765</v>
      </c>
      <c r="D657" s="16"/>
      <c r="E657" s="3"/>
      <c r="F657" s="37"/>
      <c r="G657" s="16">
        <f>SUM(G658:G662)</f>
        <v>0</v>
      </c>
      <c r="H657" s="18">
        <f>G657</f>
        <v>0</v>
      </c>
      <c r="I657" s="41"/>
    </row>
    <row r="658" spans="1:9" ht="28.8" x14ac:dyDescent="0.3">
      <c r="A658" s="21" t="s">
        <v>1685</v>
      </c>
      <c r="B658" s="21"/>
      <c r="C658" s="22" t="s">
        <v>766</v>
      </c>
      <c r="D658" s="16">
        <v>1</v>
      </c>
      <c r="E658" s="3" t="s">
        <v>7</v>
      </c>
      <c r="F658" s="23"/>
      <c r="G658" s="21">
        <f>D658*F658</f>
        <v>0</v>
      </c>
      <c r="H658" s="24"/>
      <c r="I658" s="40"/>
    </row>
    <row r="659" spans="1:9" ht="28.8" x14ac:dyDescent="0.3">
      <c r="A659" s="21" t="s">
        <v>1686</v>
      </c>
      <c r="B659" s="21"/>
      <c r="C659" s="22" t="s">
        <v>767</v>
      </c>
      <c r="D659" s="16">
        <v>1</v>
      </c>
      <c r="E659" s="3" t="s">
        <v>7</v>
      </c>
      <c r="F659" s="23"/>
      <c r="G659" s="21">
        <f>D659*F659</f>
        <v>0</v>
      </c>
      <c r="H659" s="24"/>
      <c r="I659" s="40"/>
    </row>
    <row r="660" spans="1:9" ht="43.2" x14ac:dyDescent="0.3">
      <c r="A660" s="21" t="s">
        <v>1687</v>
      </c>
      <c r="B660" s="21"/>
      <c r="C660" s="22" t="s">
        <v>768</v>
      </c>
      <c r="D660" s="16">
        <v>1</v>
      </c>
      <c r="E660" s="3" t="s">
        <v>7</v>
      </c>
      <c r="F660" s="23"/>
      <c r="G660" s="21">
        <f>D660*F660</f>
        <v>0</v>
      </c>
      <c r="H660" s="24"/>
      <c r="I660" s="40"/>
    </row>
    <row r="661" spans="1:9" ht="43.2" x14ac:dyDescent="0.3">
      <c r="A661" s="21" t="s">
        <v>1688</v>
      </c>
      <c r="B661" s="21"/>
      <c r="C661" s="22" t="s">
        <v>769</v>
      </c>
      <c r="D661" s="16">
        <v>1</v>
      </c>
      <c r="E661" s="3" t="s">
        <v>7</v>
      </c>
      <c r="F661" s="23"/>
      <c r="G661" s="21">
        <f>D661*F661</f>
        <v>0</v>
      </c>
      <c r="H661" s="24"/>
      <c r="I661" s="40"/>
    </row>
    <row r="662" spans="1:9" ht="28.8" x14ac:dyDescent="0.3">
      <c r="A662" s="21" t="s">
        <v>1689</v>
      </c>
      <c r="B662" s="21"/>
      <c r="C662" s="22" t="s">
        <v>770</v>
      </c>
      <c r="D662" s="16">
        <v>1</v>
      </c>
      <c r="E662" s="3" t="s">
        <v>7</v>
      </c>
      <c r="F662" s="23"/>
      <c r="G662" s="21">
        <f>D662*F662</f>
        <v>0</v>
      </c>
      <c r="H662" s="24"/>
      <c r="I662" s="40"/>
    </row>
    <row r="663" spans="1:9" s="19" customFormat="1" ht="28.8" x14ac:dyDescent="0.3">
      <c r="A663" s="16" t="s">
        <v>1690</v>
      </c>
      <c r="B663" s="16" t="s">
        <v>771</v>
      </c>
      <c r="C663" s="17" t="s">
        <v>772</v>
      </c>
      <c r="D663" s="16"/>
      <c r="E663" s="3"/>
      <c r="F663" s="37"/>
      <c r="G663" s="16">
        <f>SUM(G664:G668)</f>
        <v>0</v>
      </c>
      <c r="H663" s="18">
        <f>G663</f>
        <v>0</v>
      </c>
      <c r="I663" s="41"/>
    </row>
    <row r="664" spans="1:9" ht="28.8" x14ac:dyDescent="0.3">
      <c r="A664" s="21" t="s">
        <v>1691</v>
      </c>
      <c r="B664" s="21"/>
      <c r="C664" s="22" t="s">
        <v>773</v>
      </c>
      <c r="D664" s="16">
        <v>1</v>
      </c>
      <c r="E664" s="3" t="s">
        <v>7</v>
      </c>
      <c r="F664" s="23"/>
      <c r="G664" s="21">
        <f>D664*F664</f>
        <v>0</v>
      </c>
      <c r="H664" s="24"/>
      <c r="I664" s="40"/>
    </row>
    <row r="665" spans="1:9" ht="43.2" x14ac:dyDescent="0.3">
      <c r="A665" s="21" t="s">
        <v>1692</v>
      </c>
      <c r="B665" s="21"/>
      <c r="C665" s="22" t="s">
        <v>774</v>
      </c>
      <c r="D665" s="16">
        <v>1</v>
      </c>
      <c r="E665" s="3" t="s">
        <v>7</v>
      </c>
      <c r="F665" s="23"/>
      <c r="G665" s="21">
        <f>D665*F665</f>
        <v>0</v>
      </c>
      <c r="H665" s="24"/>
      <c r="I665" s="40"/>
    </row>
    <row r="666" spans="1:9" ht="43.2" x14ac:dyDescent="0.3">
      <c r="A666" s="21" t="s">
        <v>1693</v>
      </c>
      <c r="B666" s="21"/>
      <c r="C666" s="22" t="s">
        <v>775</v>
      </c>
      <c r="D666" s="16">
        <v>1</v>
      </c>
      <c r="E666" s="3" t="s">
        <v>7</v>
      </c>
      <c r="F666" s="23"/>
      <c r="G666" s="21">
        <f>D666*F666</f>
        <v>0</v>
      </c>
      <c r="H666" s="24"/>
      <c r="I666" s="40"/>
    </row>
    <row r="667" spans="1:9" ht="43.2" x14ac:dyDescent="0.3">
      <c r="A667" s="21" t="s">
        <v>1694</v>
      </c>
      <c r="B667" s="21"/>
      <c r="C667" s="22" t="s">
        <v>776</v>
      </c>
      <c r="D667" s="16">
        <v>1</v>
      </c>
      <c r="E667" s="3" t="s">
        <v>7</v>
      </c>
      <c r="F667" s="23"/>
      <c r="G667" s="21">
        <f>D667*F667</f>
        <v>0</v>
      </c>
      <c r="H667" s="24"/>
      <c r="I667" s="40"/>
    </row>
    <row r="668" spans="1:9" ht="28.8" x14ac:dyDescent="0.3">
      <c r="A668" s="21" t="s">
        <v>1695</v>
      </c>
      <c r="B668" s="21"/>
      <c r="C668" s="22" t="s">
        <v>777</v>
      </c>
      <c r="D668" s="16">
        <v>1</v>
      </c>
      <c r="E668" s="3" t="s">
        <v>7</v>
      </c>
      <c r="F668" s="23"/>
      <c r="G668" s="21">
        <f>D668*F668</f>
        <v>0</v>
      </c>
      <c r="H668" s="24"/>
      <c r="I668" s="40"/>
    </row>
    <row r="669" spans="1:9" s="19" customFormat="1" ht="28.8" x14ac:dyDescent="0.3">
      <c r="A669" s="16" t="s">
        <v>1398</v>
      </c>
      <c r="B669" s="16" t="s">
        <v>778</v>
      </c>
      <c r="C669" s="17" t="s">
        <v>779</v>
      </c>
      <c r="D669" s="16"/>
      <c r="E669" s="3"/>
      <c r="F669" s="37"/>
      <c r="G669" s="16">
        <f>SUM(G670:G674)</f>
        <v>0</v>
      </c>
      <c r="H669" s="18">
        <f>G669</f>
        <v>0</v>
      </c>
      <c r="I669" s="41"/>
    </row>
    <row r="670" spans="1:9" ht="28.8" x14ac:dyDescent="0.3">
      <c r="A670" s="21" t="s">
        <v>1285</v>
      </c>
      <c r="B670" s="21"/>
      <c r="C670" s="22" t="s">
        <v>780</v>
      </c>
      <c r="D670" s="16">
        <v>1</v>
      </c>
      <c r="E670" s="3" t="s">
        <v>7</v>
      </c>
      <c r="F670" s="23"/>
      <c r="G670" s="21">
        <f>D670*F670</f>
        <v>0</v>
      </c>
      <c r="H670" s="24"/>
      <c r="I670" s="40"/>
    </row>
    <row r="671" spans="1:9" ht="43.2" x14ac:dyDescent="0.3">
      <c r="A671" s="21" t="s">
        <v>1286</v>
      </c>
      <c r="B671" s="21"/>
      <c r="C671" s="22" t="s">
        <v>781</v>
      </c>
      <c r="D671" s="16">
        <v>1</v>
      </c>
      <c r="E671" s="3" t="s">
        <v>7</v>
      </c>
      <c r="F671" s="23"/>
      <c r="G671" s="21">
        <f>D671*F671</f>
        <v>0</v>
      </c>
      <c r="H671" s="24"/>
      <c r="I671" s="40"/>
    </row>
    <row r="672" spans="1:9" ht="43.2" x14ac:dyDescent="0.3">
      <c r="A672" s="21" t="s">
        <v>1287</v>
      </c>
      <c r="B672" s="21"/>
      <c r="C672" s="22" t="s">
        <v>782</v>
      </c>
      <c r="D672" s="16">
        <v>1</v>
      </c>
      <c r="E672" s="3" t="s">
        <v>7</v>
      </c>
      <c r="F672" s="23"/>
      <c r="G672" s="21">
        <f>D672*F672</f>
        <v>0</v>
      </c>
      <c r="H672" s="24"/>
      <c r="I672" s="40"/>
    </row>
    <row r="673" spans="1:9" ht="43.2" x14ac:dyDescent="0.3">
      <c r="A673" s="21" t="s">
        <v>1288</v>
      </c>
      <c r="B673" s="21"/>
      <c r="C673" s="22" t="s">
        <v>783</v>
      </c>
      <c r="D673" s="16">
        <v>1</v>
      </c>
      <c r="E673" s="3" t="s">
        <v>7</v>
      </c>
      <c r="F673" s="23"/>
      <c r="G673" s="21">
        <f>D673*F673</f>
        <v>0</v>
      </c>
      <c r="H673" s="24"/>
      <c r="I673" s="40"/>
    </row>
    <row r="674" spans="1:9" ht="28.8" x14ac:dyDescent="0.3">
      <c r="A674" s="21" t="s">
        <v>1289</v>
      </c>
      <c r="B674" s="21"/>
      <c r="C674" s="22" t="s">
        <v>784</v>
      </c>
      <c r="D674" s="16">
        <v>1</v>
      </c>
      <c r="E674" s="3" t="s">
        <v>7</v>
      </c>
      <c r="F674" s="23"/>
      <c r="G674" s="21">
        <f>D674*F674</f>
        <v>0</v>
      </c>
      <c r="H674" s="24"/>
      <c r="I674" s="40"/>
    </row>
    <row r="675" spans="1:9" s="19" customFormat="1" x14ac:dyDescent="0.3">
      <c r="A675" s="16" t="s">
        <v>1696</v>
      </c>
      <c r="B675" s="16" t="s">
        <v>785</v>
      </c>
      <c r="C675" s="17" t="s">
        <v>786</v>
      </c>
      <c r="D675" s="16"/>
      <c r="E675" s="3"/>
      <c r="F675" s="37"/>
      <c r="G675" s="16">
        <f>SUM(G676:G680)</f>
        <v>0</v>
      </c>
      <c r="H675" s="18">
        <f>G675</f>
        <v>0</v>
      </c>
      <c r="I675" s="41"/>
    </row>
    <row r="676" spans="1:9" ht="28.8" x14ac:dyDescent="0.3">
      <c r="A676" s="21" t="s">
        <v>1697</v>
      </c>
      <c r="B676" s="21"/>
      <c r="C676" s="22" t="s">
        <v>787</v>
      </c>
      <c r="D676" s="16">
        <v>1</v>
      </c>
      <c r="E676" s="3" t="s">
        <v>7</v>
      </c>
      <c r="F676" s="23"/>
      <c r="G676" s="21">
        <f>D676*F676</f>
        <v>0</v>
      </c>
      <c r="H676" s="24"/>
      <c r="I676" s="40"/>
    </row>
    <row r="677" spans="1:9" ht="28.8" x14ac:dyDescent="0.3">
      <c r="A677" s="21" t="s">
        <v>1698</v>
      </c>
      <c r="B677" s="21"/>
      <c r="C677" s="22" t="s">
        <v>788</v>
      </c>
      <c r="D677" s="16">
        <v>1</v>
      </c>
      <c r="E677" s="3" t="s">
        <v>7</v>
      </c>
      <c r="F677" s="23"/>
      <c r="G677" s="21">
        <f>D677*F677</f>
        <v>0</v>
      </c>
      <c r="H677" s="24"/>
      <c r="I677" s="40"/>
    </row>
    <row r="678" spans="1:9" ht="72" x14ac:dyDescent="0.3">
      <c r="A678" s="21" t="s">
        <v>1699</v>
      </c>
      <c r="B678" s="21"/>
      <c r="C678" s="22" t="s">
        <v>789</v>
      </c>
      <c r="D678" s="16">
        <v>1</v>
      </c>
      <c r="E678" s="3" t="s">
        <v>7</v>
      </c>
      <c r="F678" s="23"/>
      <c r="G678" s="21">
        <f>D678*F678</f>
        <v>0</v>
      </c>
      <c r="H678" s="24"/>
      <c r="I678" s="40"/>
    </row>
    <row r="679" spans="1:9" ht="43.2" x14ac:dyDescent="0.3">
      <c r="A679" s="21" t="s">
        <v>1700</v>
      </c>
      <c r="B679" s="21"/>
      <c r="C679" s="22" t="s">
        <v>790</v>
      </c>
      <c r="D679" s="16">
        <v>1</v>
      </c>
      <c r="E679" s="3" t="s">
        <v>7</v>
      </c>
      <c r="F679" s="23"/>
      <c r="G679" s="21">
        <f>D679*F679</f>
        <v>0</v>
      </c>
      <c r="H679" s="24"/>
      <c r="I679" s="40"/>
    </row>
    <row r="680" spans="1:9" ht="43.2" x14ac:dyDescent="0.3">
      <c r="A680" s="21" t="s">
        <v>1701</v>
      </c>
      <c r="B680" s="21"/>
      <c r="C680" s="22" t="s">
        <v>791</v>
      </c>
      <c r="D680" s="16">
        <v>1</v>
      </c>
      <c r="E680" s="3" t="s">
        <v>7</v>
      </c>
      <c r="F680" s="23"/>
      <c r="G680" s="21">
        <f>D680*F680</f>
        <v>0</v>
      </c>
      <c r="H680" s="24"/>
      <c r="I680" s="40"/>
    </row>
    <row r="681" spans="1:9" s="19" customFormat="1" x14ac:dyDescent="0.3">
      <c r="A681" s="16" t="s">
        <v>1702</v>
      </c>
      <c r="B681" s="16" t="s">
        <v>792</v>
      </c>
      <c r="C681" s="17" t="s">
        <v>793</v>
      </c>
      <c r="D681" s="16"/>
      <c r="E681" s="3"/>
      <c r="F681" s="37"/>
      <c r="G681" s="16">
        <f>SUM(G682:G686)</f>
        <v>0</v>
      </c>
      <c r="H681" s="18">
        <f>G681</f>
        <v>0</v>
      </c>
      <c r="I681" s="41"/>
    </row>
    <row r="682" spans="1:9" ht="28.8" x14ac:dyDescent="0.3">
      <c r="A682" s="21" t="s">
        <v>1703</v>
      </c>
      <c r="B682" s="21"/>
      <c r="C682" s="22" t="s">
        <v>794</v>
      </c>
      <c r="D682" s="16">
        <v>1</v>
      </c>
      <c r="E682" s="3" t="s">
        <v>7</v>
      </c>
      <c r="F682" s="23"/>
      <c r="G682" s="21">
        <f>D682*F682</f>
        <v>0</v>
      </c>
      <c r="H682" s="24"/>
      <c r="I682" s="40"/>
    </row>
    <row r="683" spans="1:9" ht="28.8" x14ac:dyDescent="0.3">
      <c r="A683" s="21" t="s">
        <v>1704</v>
      </c>
      <c r="B683" s="21"/>
      <c r="C683" s="22" t="s">
        <v>795</v>
      </c>
      <c r="D683" s="16">
        <v>1</v>
      </c>
      <c r="E683" s="3" t="s">
        <v>7</v>
      </c>
      <c r="F683" s="23"/>
      <c r="G683" s="21">
        <f>D683*F683</f>
        <v>0</v>
      </c>
      <c r="H683" s="24"/>
      <c r="I683" s="40"/>
    </row>
    <row r="684" spans="1:9" ht="72" x14ac:dyDescent="0.3">
      <c r="A684" s="21" t="s">
        <v>1705</v>
      </c>
      <c r="B684" s="21"/>
      <c r="C684" s="22" t="s">
        <v>796</v>
      </c>
      <c r="D684" s="16">
        <v>1</v>
      </c>
      <c r="E684" s="3" t="s">
        <v>7</v>
      </c>
      <c r="F684" s="23"/>
      <c r="G684" s="21">
        <f>D684*F684</f>
        <v>0</v>
      </c>
      <c r="H684" s="24"/>
      <c r="I684" s="40"/>
    </row>
    <row r="685" spans="1:9" ht="43.2" x14ac:dyDescent="0.3">
      <c r="A685" s="21" t="s">
        <v>1706</v>
      </c>
      <c r="B685" s="21"/>
      <c r="C685" s="22" t="s">
        <v>797</v>
      </c>
      <c r="D685" s="16">
        <v>1</v>
      </c>
      <c r="E685" s="3" t="s">
        <v>7</v>
      </c>
      <c r="F685" s="23"/>
      <c r="G685" s="21">
        <f>D685*F685</f>
        <v>0</v>
      </c>
      <c r="H685" s="24"/>
      <c r="I685" s="40"/>
    </row>
    <row r="686" spans="1:9" ht="43.2" x14ac:dyDescent="0.3">
      <c r="A686" s="21" t="s">
        <v>1707</v>
      </c>
      <c r="B686" s="21"/>
      <c r="C686" s="22" t="s">
        <v>798</v>
      </c>
      <c r="D686" s="16">
        <v>1</v>
      </c>
      <c r="E686" s="3" t="s">
        <v>7</v>
      </c>
      <c r="F686" s="23"/>
      <c r="G686" s="21">
        <f>D686*F686</f>
        <v>0</v>
      </c>
      <c r="H686" s="24"/>
      <c r="I686" s="40"/>
    </row>
    <row r="687" spans="1:9" s="19" customFormat="1" x14ac:dyDescent="0.3">
      <c r="A687" s="16" t="s">
        <v>1708</v>
      </c>
      <c r="B687" s="16" t="s">
        <v>799</v>
      </c>
      <c r="C687" s="17" t="s">
        <v>800</v>
      </c>
      <c r="D687" s="16"/>
      <c r="E687" s="3"/>
      <c r="F687" s="37"/>
      <c r="G687" s="16">
        <f>SUM(G688:G692)</f>
        <v>0</v>
      </c>
      <c r="H687" s="18">
        <f>G687</f>
        <v>0</v>
      </c>
      <c r="I687" s="41"/>
    </row>
    <row r="688" spans="1:9" ht="28.8" x14ac:dyDescent="0.3">
      <c r="A688" s="21" t="s">
        <v>1709</v>
      </c>
      <c r="B688" s="21"/>
      <c r="C688" s="22" t="s">
        <v>801</v>
      </c>
      <c r="D688" s="16">
        <v>1</v>
      </c>
      <c r="E688" s="3" t="s">
        <v>7</v>
      </c>
      <c r="F688" s="23"/>
      <c r="G688" s="21">
        <f>D688*F688</f>
        <v>0</v>
      </c>
      <c r="H688" s="24"/>
      <c r="I688" s="40"/>
    </row>
    <row r="689" spans="1:9" ht="28.8" x14ac:dyDescent="0.3">
      <c r="A689" s="21" t="s">
        <v>1710</v>
      </c>
      <c r="B689" s="21"/>
      <c r="C689" s="22" t="s">
        <v>802</v>
      </c>
      <c r="D689" s="16">
        <v>1</v>
      </c>
      <c r="E689" s="3" t="s">
        <v>7</v>
      </c>
      <c r="F689" s="23"/>
      <c r="G689" s="21">
        <f>D689*F689</f>
        <v>0</v>
      </c>
      <c r="H689" s="24"/>
      <c r="I689" s="40"/>
    </row>
    <row r="690" spans="1:9" ht="72" x14ac:dyDescent="0.3">
      <c r="A690" s="21" t="s">
        <v>1711</v>
      </c>
      <c r="B690" s="21"/>
      <c r="C690" s="22" t="s">
        <v>803</v>
      </c>
      <c r="D690" s="16">
        <v>1</v>
      </c>
      <c r="E690" s="3" t="s">
        <v>7</v>
      </c>
      <c r="F690" s="23"/>
      <c r="G690" s="21">
        <f>D690*F690</f>
        <v>0</v>
      </c>
      <c r="H690" s="24"/>
      <c r="I690" s="40"/>
    </row>
    <row r="691" spans="1:9" ht="43.2" x14ac:dyDescent="0.3">
      <c r="A691" s="21" t="s">
        <v>1712</v>
      </c>
      <c r="B691" s="21"/>
      <c r="C691" s="22" t="s">
        <v>804</v>
      </c>
      <c r="D691" s="16">
        <v>1</v>
      </c>
      <c r="E691" s="3" t="s">
        <v>7</v>
      </c>
      <c r="F691" s="23"/>
      <c r="G691" s="21">
        <f>D691*F691</f>
        <v>0</v>
      </c>
      <c r="H691" s="24"/>
      <c r="I691" s="40"/>
    </row>
    <row r="692" spans="1:9" ht="43.2" x14ac:dyDescent="0.3">
      <c r="A692" s="21" t="s">
        <v>1713</v>
      </c>
      <c r="B692" s="21"/>
      <c r="C692" s="22" t="s">
        <v>805</v>
      </c>
      <c r="D692" s="16">
        <v>1</v>
      </c>
      <c r="E692" s="3" t="s">
        <v>7</v>
      </c>
      <c r="F692" s="23"/>
      <c r="G692" s="21">
        <f>D692*F692</f>
        <v>0</v>
      </c>
      <c r="H692" s="24"/>
      <c r="I692" s="40"/>
    </row>
    <row r="693" spans="1:9" s="19" customFormat="1" x14ac:dyDescent="0.3">
      <c r="A693" s="16" t="s">
        <v>1399</v>
      </c>
      <c r="B693" s="16" t="s">
        <v>806</v>
      </c>
      <c r="C693" s="17" t="s">
        <v>807</v>
      </c>
      <c r="D693" s="16"/>
      <c r="E693" s="3"/>
      <c r="F693" s="37"/>
      <c r="G693" s="16">
        <f>SUM(G694:G698)</f>
        <v>0</v>
      </c>
      <c r="H693" s="18">
        <f>G693</f>
        <v>0</v>
      </c>
      <c r="I693" s="41"/>
    </row>
    <row r="694" spans="1:9" ht="28.8" x14ac:dyDescent="0.3">
      <c r="A694" s="21" t="s">
        <v>1290</v>
      </c>
      <c r="B694" s="21"/>
      <c r="C694" s="22" t="s">
        <v>808</v>
      </c>
      <c r="D694" s="16">
        <v>1</v>
      </c>
      <c r="E694" s="3" t="s">
        <v>7</v>
      </c>
      <c r="F694" s="23"/>
      <c r="G694" s="21">
        <f>D694*F694</f>
        <v>0</v>
      </c>
      <c r="H694" s="24"/>
      <c r="I694" s="40"/>
    </row>
    <row r="695" spans="1:9" ht="28.8" x14ac:dyDescent="0.3">
      <c r="A695" s="21" t="s">
        <v>1291</v>
      </c>
      <c r="B695" s="21"/>
      <c r="C695" s="22" t="s">
        <v>809</v>
      </c>
      <c r="D695" s="16">
        <v>1</v>
      </c>
      <c r="E695" s="3" t="s">
        <v>7</v>
      </c>
      <c r="F695" s="23"/>
      <c r="G695" s="21">
        <f>D695*F695</f>
        <v>0</v>
      </c>
      <c r="H695" s="24"/>
      <c r="I695" s="40"/>
    </row>
    <row r="696" spans="1:9" ht="72" x14ac:dyDescent="0.3">
      <c r="A696" s="21" t="s">
        <v>1292</v>
      </c>
      <c r="B696" s="21"/>
      <c r="C696" s="22" t="s">
        <v>810</v>
      </c>
      <c r="D696" s="16">
        <v>1</v>
      </c>
      <c r="E696" s="3" t="s">
        <v>7</v>
      </c>
      <c r="F696" s="23"/>
      <c r="G696" s="21">
        <f>D696*F696</f>
        <v>0</v>
      </c>
      <c r="H696" s="24"/>
      <c r="I696" s="40"/>
    </row>
    <row r="697" spans="1:9" ht="43.2" x14ac:dyDescent="0.3">
      <c r="A697" s="21" t="s">
        <v>1293</v>
      </c>
      <c r="B697" s="21"/>
      <c r="C697" s="22" t="s">
        <v>811</v>
      </c>
      <c r="D697" s="16">
        <v>1</v>
      </c>
      <c r="E697" s="3" t="s">
        <v>7</v>
      </c>
      <c r="F697" s="23"/>
      <c r="G697" s="21">
        <f>D697*F697</f>
        <v>0</v>
      </c>
      <c r="H697" s="24"/>
      <c r="I697" s="40"/>
    </row>
    <row r="698" spans="1:9" ht="43.2" x14ac:dyDescent="0.3">
      <c r="A698" s="21" t="s">
        <v>1294</v>
      </c>
      <c r="B698" s="21"/>
      <c r="C698" s="22" t="s">
        <v>812</v>
      </c>
      <c r="D698" s="16">
        <v>1</v>
      </c>
      <c r="E698" s="3" t="s">
        <v>7</v>
      </c>
      <c r="F698" s="23"/>
      <c r="G698" s="21">
        <f>D698*F698</f>
        <v>0</v>
      </c>
      <c r="H698" s="24"/>
      <c r="I698" s="40"/>
    </row>
    <row r="699" spans="1:9" s="19" customFormat="1" x14ac:dyDescent="0.3">
      <c r="A699" s="16" t="s">
        <v>1714</v>
      </c>
      <c r="B699" s="16" t="s">
        <v>813</v>
      </c>
      <c r="C699" s="17" t="s">
        <v>814</v>
      </c>
      <c r="D699" s="16"/>
      <c r="E699" s="3"/>
      <c r="F699" s="37"/>
      <c r="G699" s="16">
        <f>SUM(G700:G704)</f>
        <v>0</v>
      </c>
      <c r="H699" s="18">
        <f>G699</f>
        <v>0</v>
      </c>
      <c r="I699" s="41"/>
    </row>
    <row r="700" spans="1:9" ht="28.8" x14ac:dyDescent="0.3">
      <c r="A700" s="21" t="s">
        <v>1715</v>
      </c>
      <c r="B700" s="21"/>
      <c r="C700" s="22" t="s">
        <v>815</v>
      </c>
      <c r="D700" s="16">
        <v>1</v>
      </c>
      <c r="E700" s="3" t="s">
        <v>7</v>
      </c>
      <c r="F700" s="23"/>
      <c r="G700" s="21">
        <f>D700*F700</f>
        <v>0</v>
      </c>
      <c r="H700" s="24"/>
      <c r="I700" s="40"/>
    </row>
    <row r="701" spans="1:9" ht="28.8" x14ac:dyDescent="0.3">
      <c r="A701" s="21" t="s">
        <v>1716</v>
      </c>
      <c r="B701" s="21"/>
      <c r="C701" s="22" t="s">
        <v>816</v>
      </c>
      <c r="D701" s="16">
        <v>1</v>
      </c>
      <c r="E701" s="3" t="s">
        <v>7</v>
      </c>
      <c r="F701" s="23"/>
      <c r="G701" s="21">
        <f>D701*F701</f>
        <v>0</v>
      </c>
      <c r="H701" s="24"/>
      <c r="I701" s="40"/>
    </row>
    <row r="702" spans="1:9" ht="72" x14ac:dyDescent="0.3">
      <c r="A702" s="21" t="s">
        <v>1717</v>
      </c>
      <c r="B702" s="21"/>
      <c r="C702" s="22" t="s">
        <v>817</v>
      </c>
      <c r="D702" s="16">
        <v>1</v>
      </c>
      <c r="E702" s="3" t="s">
        <v>7</v>
      </c>
      <c r="F702" s="23"/>
      <c r="G702" s="21">
        <f>D702*F702</f>
        <v>0</v>
      </c>
      <c r="H702" s="24"/>
      <c r="I702" s="40"/>
    </row>
    <row r="703" spans="1:9" ht="43.2" x14ac:dyDescent="0.3">
      <c r="A703" s="21" t="s">
        <v>1718</v>
      </c>
      <c r="B703" s="21"/>
      <c r="C703" s="22" t="s">
        <v>818</v>
      </c>
      <c r="D703" s="16">
        <v>1</v>
      </c>
      <c r="E703" s="3" t="s">
        <v>7</v>
      </c>
      <c r="F703" s="23"/>
      <c r="G703" s="21">
        <f>D703*F703</f>
        <v>0</v>
      </c>
      <c r="H703" s="24"/>
      <c r="I703" s="40"/>
    </row>
    <row r="704" spans="1:9" ht="43.2" x14ac:dyDescent="0.3">
      <c r="A704" s="21" t="s">
        <v>1719</v>
      </c>
      <c r="B704" s="21"/>
      <c r="C704" s="22" t="s">
        <v>819</v>
      </c>
      <c r="D704" s="16">
        <v>1</v>
      </c>
      <c r="E704" s="3" t="s">
        <v>7</v>
      </c>
      <c r="F704" s="23"/>
      <c r="G704" s="21">
        <f>D704*F704</f>
        <v>0</v>
      </c>
      <c r="H704" s="24"/>
      <c r="I704" s="40"/>
    </row>
    <row r="705" spans="1:9" s="19" customFormat="1" x14ac:dyDescent="0.3">
      <c r="A705" s="16" t="s">
        <v>1400</v>
      </c>
      <c r="B705" s="16" t="s">
        <v>820</v>
      </c>
      <c r="C705" s="17" t="s">
        <v>821</v>
      </c>
      <c r="D705" s="16"/>
      <c r="E705" s="3"/>
      <c r="F705" s="37"/>
      <c r="G705" s="16">
        <f>SUM(G706:G710)</f>
        <v>0</v>
      </c>
      <c r="H705" s="18">
        <f>G705</f>
        <v>0</v>
      </c>
      <c r="I705" s="41"/>
    </row>
    <row r="706" spans="1:9" ht="28.8" x14ac:dyDescent="0.3">
      <c r="A706" s="21" t="s">
        <v>1295</v>
      </c>
      <c r="B706" s="21"/>
      <c r="C706" s="22" t="s">
        <v>822</v>
      </c>
      <c r="D706" s="16">
        <v>1</v>
      </c>
      <c r="E706" s="3" t="s">
        <v>7</v>
      </c>
      <c r="F706" s="23"/>
      <c r="G706" s="21">
        <f>D706*F706</f>
        <v>0</v>
      </c>
      <c r="H706" s="24"/>
      <c r="I706" s="40"/>
    </row>
    <row r="707" spans="1:9" ht="28.8" x14ac:dyDescent="0.3">
      <c r="A707" s="21" t="s">
        <v>1296</v>
      </c>
      <c r="B707" s="21"/>
      <c r="C707" s="22" t="s">
        <v>823</v>
      </c>
      <c r="D707" s="16">
        <v>1</v>
      </c>
      <c r="E707" s="3" t="s">
        <v>7</v>
      </c>
      <c r="F707" s="23"/>
      <c r="G707" s="21">
        <f>D707*F707</f>
        <v>0</v>
      </c>
      <c r="H707" s="24"/>
      <c r="I707" s="40"/>
    </row>
    <row r="708" spans="1:9" ht="72" x14ac:dyDescent="0.3">
      <c r="A708" s="21" t="s">
        <v>1297</v>
      </c>
      <c r="B708" s="21"/>
      <c r="C708" s="22" t="s">
        <v>824</v>
      </c>
      <c r="D708" s="16">
        <v>1</v>
      </c>
      <c r="E708" s="3" t="s">
        <v>7</v>
      </c>
      <c r="F708" s="23"/>
      <c r="G708" s="21">
        <f>D708*F708</f>
        <v>0</v>
      </c>
      <c r="H708" s="24"/>
      <c r="I708" s="40"/>
    </row>
    <row r="709" spans="1:9" ht="43.2" x14ac:dyDescent="0.3">
      <c r="A709" s="21" t="s">
        <v>1298</v>
      </c>
      <c r="B709" s="21"/>
      <c r="C709" s="22" t="s">
        <v>825</v>
      </c>
      <c r="D709" s="16">
        <v>1</v>
      </c>
      <c r="E709" s="3" t="s">
        <v>7</v>
      </c>
      <c r="F709" s="23"/>
      <c r="G709" s="21">
        <f>D709*F709</f>
        <v>0</v>
      </c>
      <c r="H709" s="24"/>
      <c r="I709" s="40"/>
    </row>
    <row r="710" spans="1:9" ht="43.2" x14ac:dyDescent="0.3">
      <c r="A710" s="21" t="s">
        <v>1299</v>
      </c>
      <c r="B710" s="21"/>
      <c r="C710" s="22" t="s">
        <v>826</v>
      </c>
      <c r="D710" s="16">
        <v>1</v>
      </c>
      <c r="E710" s="3" t="s">
        <v>7</v>
      </c>
      <c r="F710" s="23"/>
      <c r="G710" s="21">
        <f>D710*F710</f>
        <v>0</v>
      </c>
      <c r="H710" s="24"/>
      <c r="I710" s="40"/>
    </row>
    <row r="711" spans="1:9" s="19" customFormat="1" x14ac:dyDescent="0.3">
      <c r="A711" s="16" t="s">
        <v>1401</v>
      </c>
      <c r="B711" s="16" t="s">
        <v>827</v>
      </c>
      <c r="C711" s="17" t="s">
        <v>828</v>
      </c>
      <c r="D711" s="16"/>
      <c r="E711" s="3"/>
      <c r="F711" s="37"/>
      <c r="G711" s="16">
        <f>SUM(G712:G716)</f>
        <v>0</v>
      </c>
      <c r="H711" s="18">
        <f>G711</f>
        <v>0</v>
      </c>
      <c r="I711" s="41"/>
    </row>
    <row r="712" spans="1:9" ht="28.8" x14ac:dyDescent="0.3">
      <c r="A712" s="21" t="s">
        <v>1300</v>
      </c>
      <c r="B712" s="21"/>
      <c r="C712" s="22" t="s">
        <v>829</v>
      </c>
      <c r="D712" s="16">
        <v>1</v>
      </c>
      <c r="E712" s="3" t="s">
        <v>7</v>
      </c>
      <c r="F712" s="23"/>
      <c r="G712" s="21">
        <f>D712*F712</f>
        <v>0</v>
      </c>
      <c r="H712" s="24"/>
      <c r="I712" s="40"/>
    </row>
    <row r="713" spans="1:9" ht="28.8" x14ac:dyDescent="0.3">
      <c r="A713" s="21" t="s">
        <v>1301</v>
      </c>
      <c r="B713" s="21"/>
      <c r="C713" s="22" t="s">
        <v>830</v>
      </c>
      <c r="D713" s="16">
        <v>1</v>
      </c>
      <c r="E713" s="3" t="s">
        <v>7</v>
      </c>
      <c r="F713" s="23"/>
      <c r="G713" s="21">
        <f>D713*F713</f>
        <v>0</v>
      </c>
      <c r="H713" s="24"/>
      <c r="I713" s="40"/>
    </row>
    <row r="714" spans="1:9" ht="72" x14ac:dyDescent="0.3">
      <c r="A714" s="21" t="s">
        <v>1302</v>
      </c>
      <c r="B714" s="21"/>
      <c r="C714" s="22" t="s">
        <v>831</v>
      </c>
      <c r="D714" s="16">
        <v>1</v>
      </c>
      <c r="E714" s="3" t="s">
        <v>7</v>
      </c>
      <c r="F714" s="23"/>
      <c r="G714" s="21">
        <f>D714*F714</f>
        <v>0</v>
      </c>
      <c r="H714" s="24"/>
      <c r="I714" s="40"/>
    </row>
    <row r="715" spans="1:9" ht="43.2" x14ac:dyDescent="0.3">
      <c r="A715" s="21" t="s">
        <v>1303</v>
      </c>
      <c r="B715" s="21"/>
      <c r="C715" s="22" t="s">
        <v>832</v>
      </c>
      <c r="D715" s="16">
        <v>1</v>
      </c>
      <c r="E715" s="3" t="s">
        <v>7</v>
      </c>
      <c r="F715" s="23"/>
      <c r="G715" s="21">
        <f>D715*F715</f>
        <v>0</v>
      </c>
      <c r="H715" s="24"/>
      <c r="I715" s="40"/>
    </row>
    <row r="716" spans="1:9" ht="43.2" x14ac:dyDescent="0.3">
      <c r="A716" s="21" t="s">
        <v>1414</v>
      </c>
      <c r="B716" s="21"/>
      <c r="C716" s="22" t="s">
        <v>833</v>
      </c>
      <c r="D716" s="16">
        <v>1</v>
      </c>
      <c r="E716" s="3" t="s">
        <v>7</v>
      </c>
      <c r="F716" s="23"/>
      <c r="G716" s="21">
        <f>D716*F716</f>
        <v>0</v>
      </c>
      <c r="H716" s="24"/>
      <c r="I716" s="40"/>
    </row>
    <row r="717" spans="1:9" s="19" customFormat="1" x14ac:dyDescent="0.3">
      <c r="A717" s="16" t="s">
        <v>1402</v>
      </c>
      <c r="B717" s="16" t="s">
        <v>834</v>
      </c>
      <c r="C717" s="17" t="s">
        <v>835</v>
      </c>
      <c r="D717" s="16"/>
      <c r="E717" s="3"/>
      <c r="F717" s="37"/>
      <c r="G717" s="16">
        <f>SUM(G718:G722)</f>
        <v>0</v>
      </c>
      <c r="H717" s="18">
        <f>G717</f>
        <v>0</v>
      </c>
      <c r="I717" s="41"/>
    </row>
    <row r="718" spans="1:9" ht="28.8" x14ac:dyDescent="0.3">
      <c r="A718" s="21" t="s">
        <v>1304</v>
      </c>
      <c r="B718" s="21"/>
      <c r="C718" s="22" t="s">
        <v>836</v>
      </c>
      <c r="D718" s="16">
        <v>1</v>
      </c>
      <c r="E718" s="3" t="s">
        <v>7</v>
      </c>
      <c r="F718" s="23"/>
      <c r="G718" s="21">
        <f>D718*F718</f>
        <v>0</v>
      </c>
      <c r="H718" s="24"/>
      <c r="I718" s="40"/>
    </row>
    <row r="719" spans="1:9" ht="28.8" x14ac:dyDescent="0.3">
      <c r="A719" s="21" t="s">
        <v>1305</v>
      </c>
      <c r="B719" s="21"/>
      <c r="C719" s="22" t="s">
        <v>837</v>
      </c>
      <c r="D719" s="16">
        <v>1</v>
      </c>
      <c r="E719" s="3" t="s">
        <v>7</v>
      </c>
      <c r="F719" s="23"/>
      <c r="G719" s="21">
        <f>D719*F719</f>
        <v>0</v>
      </c>
      <c r="H719" s="24"/>
      <c r="I719" s="40"/>
    </row>
    <row r="720" spans="1:9" ht="72" x14ac:dyDescent="0.3">
      <c r="A720" s="21" t="s">
        <v>1306</v>
      </c>
      <c r="B720" s="21"/>
      <c r="C720" s="22" t="s">
        <v>838</v>
      </c>
      <c r="D720" s="16">
        <v>1</v>
      </c>
      <c r="E720" s="3" t="s">
        <v>7</v>
      </c>
      <c r="F720" s="23"/>
      <c r="G720" s="21">
        <f>D720*F720</f>
        <v>0</v>
      </c>
      <c r="H720" s="24"/>
      <c r="I720" s="40"/>
    </row>
    <row r="721" spans="1:9" ht="43.2" x14ac:dyDescent="0.3">
      <c r="A721" s="21" t="s">
        <v>1307</v>
      </c>
      <c r="B721" s="21"/>
      <c r="C721" s="22" t="s">
        <v>839</v>
      </c>
      <c r="D721" s="16">
        <v>1</v>
      </c>
      <c r="E721" s="3" t="s">
        <v>7</v>
      </c>
      <c r="F721" s="23"/>
      <c r="G721" s="21">
        <f>D721*F721</f>
        <v>0</v>
      </c>
      <c r="H721" s="24"/>
      <c r="I721" s="40"/>
    </row>
    <row r="722" spans="1:9" ht="43.2" x14ac:dyDescent="0.3">
      <c r="A722" s="21" t="s">
        <v>1415</v>
      </c>
      <c r="B722" s="21"/>
      <c r="C722" s="22" t="s">
        <v>840</v>
      </c>
      <c r="D722" s="16">
        <v>1</v>
      </c>
      <c r="E722" s="3" t="s">
        <v>7</v>
      </c>
      <c r="F722" s="23"/>
      <c r="G722" s="21">
        <f>D722*F722</f>
        <v>0</v>
      </c>
      <c r="H722" s="24"/>
      <c r="I722" s="40"/>
    </row>
    <row r="723" spans="1:9" s="19" customFormat="1" x14ac:dyDescent="0.3">
      <c r="A723" s="16" t="s">
        <v>1720</v>
      </c>
      <c r="B723" s="16" t="s">
        <v>841</v>
      </c>
      <c r="C723" s="17" t="s">
        <v>842</v>
      </c>
      <c r="D723" s="16"/>
      <c r="E723" s="3"/>
      <c r="F723" s="37"/>
      <c r="G723" s="16">
        <f>SUM(G724:G728)</f>
        <v>0</v>
      </c>
      <c r="H723" s="18">
        <f>G723</f>
        <v>0</v>
      </c>
      <c r="I723" s="41"/>
    </row>
    <row r="724" spans="1:9" ht="28.8" x14ac:dyDescent="0.3">
      <c r="A724" s="21" t="s">
        <v>1721</v>
      </c>
      <c r="B724" s="21"/>
      <c r="C724" s="22" t="s">
        <v>843</v>
      </c>
      <c r="D724" s="16">
        <v>1</v>
      </c>
      <c r="E724" s="3" t="s">
        <v>7</v>
      </c>
      <c r="F724" s="23"/>
      <c r="G724" s="21">
        <f>D724*F724</f>
        <v>0</v>
      </c>
      <c r="H724" s="24"/>
      <c r="I724" s="40"/>
    </row>
    <row r="725" spans="1:9" ht="28.8" x14ac:dyDescent="0.3">
      <c r="A725" s="21" t="s">
        <v>1722</v>
      </c>
      <c r="B725" s="21"/>
      <c r="C725" s="22" t="s">
        <v>844</v>
      </c>
      <c r="D725" s="16">
        <v>1</v>
      </c>
      <c r="E725" s="3" t="s">
        <v>7</v>
      </c>
      <c r="F725" s="23"/>
      <c r="G725" s="21">
        <f>D725*F725</f>
        <v>0</v>
      </c>
      <c r="H725" s="24"/>
      <c r="I725" s="40"/>
    </row>
    <row r="726" spans="1:9" ht="72" x14ac:dyDescent="0.3">
      <c r="A726" s="21" t="s">
        <v>1723</v>
      </c>
      <c r="B726" s="21"/>
      <c r="C726" s="22" t="s">
        <v>845</v>
      </c>
      <c r="D726" s="16">
        <v>1</v>
      </c>
      <c r="E726" s="3" t="s">
        <v>7</v>
      </c>
      <c r="F726" s="23"/>
      <c r="G726" s="21">
        <f>D726*F726</f>
        <v>0</v>
      </c>
      <c r="H726" s="24"/>
      <c r="I726" s="40"/>
    </row>
    <row r="727" spans="1:9" ht="43.2" x14ac:dyDescent="0.3">
      <c r="A727" s="21" t="s">
        <v>1724</v>
      </c>
      <c r="B727" s="21"/>
      <c r="C727" s="22" t="s">
        <v>846</v>
      </c>
      <c r="D727" s="16">
        <v>1</v>
      </c>
      <c r="E727" s="3" t="s">
        <v>7</v>
      </c>
      <c r="F727" s="23"/>
      <c r="G727" s="21">
        <f>D727*F727</f>
        <v>0</v>
      </c>
      <c r="H727" s="24"/>
      <c r="I727" s="40"/>
    </row>
    <row r="728" spans="1:9" ht="43.2" x14ac:dyDescent="0.3">
      <c r="A728" s="21" t="s">
        <v>1725</v>
      </c>
      <c r="B728" s="21"/>
      <c r="C728" s="22" t="s">
        <v>847</v>
      </c>
      <c r="D728" s="16">
        <v>1</v>
      </c>
      <c r="E728" s="3" t="s">
        <v>7</v>
      </c>
      <c r="F728" s="23"/>
      <c r="G728" s="21">
        <f>D728*F728</f>
        <v>0</v>
      </c>
      <c r="H728" s="24"/>
      <c r="I728" s="40"/>
    </row>
    <row r="729" spans="1:9" s="19" customFormat="1" x14ac:dyDescent="0.3">
      <c r="A729" s="16" t="s">
        <v>1726</v>
      </c>
      <c r="B729" s="16" t="s">
        <v>848</v>
      </c>
      <c r="C729" s="17" t="s">
        <v>849</v>
      </c>
      <c r="D729" s="16"/>
      <c r="E729" s="3"/>
      <c r="F729" s="37"/>
      <c r="G729" s="16">
        <f>SUM(G730:G734)</f>
        <v>0</v>
      </c>
      <c r="H729" s="18">
        <f>G729</f>
        <v>0</v>
      </c>
      <c r="I729" s="41"/>
    </row>
    <row r="730" spans="1:9" ht="28.8" x14ac:dyDescent="0.3">
      <c r="A730" s="21" t="s">
        <v>1727</v>
      </c>
      <c r="B730" s="21"/>
      <c r="C730" s="22" t="s">
        <v>850</v>
      </c>
      <c r="D730" s="16">
        <v>1</v>
      </c>
      <c r="E730" s="3" t="s">
        <v>7</v>
      </c>
      <c r="F730" s="23"/>
      <c r="G730" s="21">
        <f>D730*F730</f>
        <v>0</v>
      </c>
      <c r="H730" s="24"/>
      <c r="I730" s="40"/>
    </row>
    <row r="731" spans="1:9" ht="28.8" x14ac:dyDescent="0.3">
      <c r="A731" s="21" t="s">
        <v>1728</v>
      </c>
      <c r="B731" s="21"/>
      <c r="C731" s="22" t="s">
        <v>851</v>
      </c>
      <c r="D731" s="16">
        <v>1</v>
      </c>
      <c r="E731" s="3" t="s">
        <v>7</v>
      </c>
      <c r="F731" s="23"/>
      <c r="G731" s="21">
        <f>D731*F731</f>
        <v>0</v>
      </c>
      <c r="H731" s="24"/>
      <c r="I731" s="40"/>
    </row>
    <row r="732" spans="1:9" ht="72" x14ac:dyDescent="0.3">
      <c r="A732" s="21" t="s">
        <v>1729</v>
      </c>
      <c r="B732" s="21"/>
      <c r="C732" s="22" t="s">
        <v>852</v>
      </c>
      <c r="D732" s="16">
        <v>1</v>
      </c>
      <c r="E732" s="3" t="s">
        <v>7</v>
      </c>
      <c r="F732" s="23"/>
      <c r="G732" s="21">
        <f>D732*F732</f>
        <v>0</v>
      </c>
      <c r="H732" s="24"/>
      <c r="I732" s="40"/>
    </row>
    <row r="733" spans="1:9" ht="43.2" x14ac:dyDescent="0.3">
      <c r="A733" s="21" t="s">
        <v>1730</v>
      </c>
      <c r="B733" s="21"/>
      <c r="C733" s="22" t="s">
        <v>853</v>
      </c>
      <c r="D733" s="16">
        <v>1</v>
      </c>
      <c r="E733" s="3" t="s">
        <v>7</v>
      </c>
      <c r="F733" s="23"/>
      <c r="G733" s="21">
        <f>D733*F733</f>
        <v>0</v>
      </c>
      <c r="H733" s="24"/>
      <c r="I733" s="40"/>
    </row>
    <row r="734" spans="1:9" ht="43.2" x14ac:dyDescent="0.3">
      <c r="A734" s="21" t="s">
        <v>1731</v>
      </c>
      <c r="B734" s="21"/>
      <c r="C734" s="22" t="s">
        <v>854</v>
      </c>
      <c r="D734" s="16">
        <v>1</v>
      </c>
      <c r="E734" s="3" t="s">
        <v>7</v>
      </c>
      <c r="F734" s="23"/>
      <c r="G734" s="21">
        <f>D734*F734</f>
        <v>0</v>
      </c>
      <c r="H734" s="24"/>
      <c r="I734" s="40"/>
    </row>
    <row r="735" spans="1:9" s="19" customFormat="1" x14ac:dyDescent="0.3">
      <c r="A735" s="16" t="s">
        <v>1732</v>
      </c>
      <c r="B735" s="16" t="s">
        <v>855</v>
      </c>
      <c r="C735" s="17" t="s">
        <v>856</v>
      </c>
      <c r="D735" s="16"/>
      <c r="E735" s="3"/>
      <c r="F735" s="37"/>
      <c r="G735" s="16">
        <f>SUM(G736:G740)</f>
        <v>0</v>
      </c>
      <c r="H735" s="18">
        <f>G735</f>
        <v>0</v>
      </c>
      <c r="I735" s="41"/>
    </row>
    <row r="736" spans="1:9" ht="28.8" x14ac:dyDescent="0.3">
      <c r="A736" s="21" t="s">
        <v>1733</v>
      </c>
      <c r="B736" s="21"/>
      <c r="C736" s="22" t="s">
        <v>857</v>
      </c>
      <c r="D736" s="16">
        <v>1</v>
      </c>
      <c r="E736" s="3" t="s">
        <v>7</v>
      </c>
      <c r="F736" s="23"/>
      <c r="G736" s="21">
        <f>D736*F736</f>
        <v>0</v>
      </c>
      <c r="H736" s="24"/>
      <c r="I736" s="40"/>
    </row>
    <row r="737" spans="1:9" ht="28.8" x14ac:dyDescent="0.3">
      <c r="A737" s="21" t="s">
        <v>1734</v>
      </c>
      <c r="B737" s="21"/>
      <c r="C737" s="22" t="s">
        <v>858</v>
      </c>
      <c r="D737" s="16">
        <v>1</v>
      </c>
      <c r="E737" s="3" t="s">
        <v>7</v>
      </c>
      <c r="F737" s="23"/>
      <c r="G737" s="21">
        <f>D737*F737</f>
        <v>0</v>
      </c>
      <c r="H737" s="24"/>
      <c r="I737" s="40"/>
    </row>
    <row r="738" spans="1:9" ht="72" x14ac:dyDescent="0.3">
      <c r="A738" s="21" t="s">
        <v>1735</v>
      </c>
      <c r="B738" s="21"/>
      <c r="C738" s="22" t="s">
        <v>859</v>
      </c>
      <c r="D738" s="16">
        <v>1</v>
      </c>
      <c r="E738" s="3" t="s">
        <v>7</v>
      </c>
      <c r="F738" s="23"/>
      <c r="G738" s="21">
        <f>D738*F738</f>
        <v>0</v>
      </c>
      <c r="H738" s="24"/>
      <c r="I738" s="40"/>
    </row>
    <row r="739" spans="1:9" ht="43.2" x14ac:dyDescent="0.3">
      <c r="A739" s="21" t="s">
        <v>1736</v>
      </c>
      <c r="B739" s="21"/>
      <c r="C739" s="22" t="s">
        <v>860</v>
      </c>
      <c r="D739" s="16">
        <v>1</v>
      </c>
      <c r="E739" s="3" t="s">
        <v>7</v>
      </c>
      <c r="F739" s="23"/>
      <c r="G739" s="21">
        <f>D739*F739</f>
        <v>0</v>
      </c>
      <c r="H739" s="24"/>
      <c r="I739" s="40"/>
    </row>
    <row r="740" spans="1:9" ht="43.2" x14ac:dyDescent="0.3">
      <c r="A740" s="21" t="s">
        <v>1737</v>
      </c>
      <c r="B740" s="21"/>
      <c r="C740" s="22" t="s">
        <v>861</v>
      </c>
      <c r="D740" s="16">
        <v>1</v>
      </c>
      <c r="E740" s="3" t="s">
        <v>7</v>
      </c>
      <c r="F740" s="23"/>
      <c r="G740" s="21">
        <f>D740*F740</f>
        <v>0</v>
      </c>
      <c r="H740" s="24"/>
      <c r="I740" s="40"/>
    </row>
    <row r="741" spans="1:9" s="19" customFormat="1" x14ac:dyDescent="0.3">
      <c r="A741" s="16" t="s">
        <v>1738</v>
      </c>
      <c r="B741" s="16" t="s">
        <v>862</v>
      </c>
      <c r="C741" s="17" t="s">
        <v>863</v>
      </c>
      <c r="D741" s="16"/>
      <c r="E741" s="3"/>
      <c r="F741" s="37"/>
      <c r="G741" s="16">
        <f>SUM(G742:G746)</f>
        <v>0</v>
      </c>
      <c r="H741" s="18">
        <f>G741</f>
        <v>0</v>
      </c>
      <c r="I741" s="41"/>
    </row>
    <row r="742" spans="1:9" ht="28.8" x14ac:dyDescent="0.3">
      <c r="A742" s="21" t="s">
        <v>1739</v>
      </c>
      <c r="B742" s="21"/>
      <c r="C742" s="22" t="s">
        <v>864</v>
      </c>
      <c r="D742" s="16">
        <v>1</v>
      </c>
      <c r="E742" s="3" t="s">
        <v>7</v>
      </c>
      <c r="F742" s="23"/>
      <c r="G742" s="21">
        <f>D742*F742</f>
        <v>0</v>
      </c>
      <c r="H742" s="24"/>
      <c r="I742" s="40"/>
    </row>
    <row r="743" spans="1:9" ht="28.8" x14ac:dyDescent="0.3">
      <c r="A743" s="21" t="s">
        <v>1740</v>
      </c>
      <c r="B743" s="21"/>
      <c r="C743" s="22" t="s">
        <v>865</v>
      </c>
      <c r="D743" s="16">
        <v>1</v>
      </c>
      <c r="E743" s="3" t="s">
        <v>7</v>
      </c>
      <c r="F743" s="23"/>
      <c r="G743" s="21">
        <f>D743*F743</f>
        <v>0</v>
      </c>
      <c r="H743" s="24"/>
      <c r="I743" s="40"/>
    </row>
    <row r="744" spans="1:9" ht="72" x14ac:dyDescent="0.3">
      <c r="A744" s="21" t="s">
        <v>1741</v>
      </c>
      <c r="B744" s="21"/>
      <c r="C744" s="22" t="s">
        <v>866</v>
      </c>
      <c r="D744" s="16">
        <v>1</v>
      </c>
      <c r="E744" s="3" t="s">
        <v>7</v>
      </c>
      <c r="F744" s="23"/>
      <c r="G744" s="21">
        <f>D744*F744</f>
        <v>0</v>
      </c>
      <c r="H744" s="24"/>
      <c r="I744" s="40"/>
    </row>
    <row r="745" spans="1:9" ht="43.2" x14ac:dyDescent="0.3">
      <c r="A745" s="21" t="s">
        <v>1742</v>
      </c>
      <c r="B745" s="21"/>
      <c r="C745" s="22" t="s">
        <v>867</v>
      </c>
      <c r="D745" s="16">
        <v>1</v>
      </c>
      <c r="E745" s="3" t="s">
        <v>7</v>
      </c>
      <c r="F745" s="23"/>
      <c r="G745" s="21">
        <f>D745*F745</f>
        <v>0</v>
      </c>
      <c r="H745" s="24"/>
      <c r="I745" s="40"/>
    </row>
    <row r="746" spans="1:9" ht="43.2" x14ac:dyDescent="0.3">
      <c r="A746" s="21" t="s">
        <v>1743</v>
      </c>
      <c r="B746" s="21"/>
      <c r="C746" s="22" t="s">
        <v>868</v>
      </c>
      <c r="D746" s="16">
        <v>1</v>
      </c>
      <c r="E746" s="3" t="s">
        <v>7</v>
      </c>
      <c r="F746" s="23"/>
      <c r="G746" s="21">
        <f>D746*F746</f>
        <v>0</v>
      </c>
      <c r="H746" s="24"/>
      <c r="I746" s="40"/>
    </row>
    <row r="747" spans="1:9" s="19" customFormat="1" x14ac:dyDescent="0.3">
      <c r="A747" s="16" t="s">
        <v>1744</v>
      </c>
      <c r="B747" s="16" t="s">
        <v>869</v>
      </c>
      <c r="C747" s="17" t="s">
        <v>870</v>
      </c>
      <c r="D747" s="16"/>
      <c r="E747" s="3"/>
      <c r="F747" s="37"/>
      <c r="G747" s="16">
        <f>SUM(G748:G752)</f>
        <v>0</v>
      </c>
      <c r="H747" s="18">
        <f>G747</f>
        <v>0</v>
      </c>
      <c r="I747" s="41"/>
    </row>
    <row r="748" spans="1:9" ht="28.8" x14ac:dyDescent="0.3">
      <c r="A748" s="21" t="s">
        <v>1745</v>
      </c>
      <c r="B748" s="21"/>
      <c r="C748" s="22" t="s">
        <v>871</v>
      </c>
      <c r="D748" s="16">
        <v>1</v>
      </c>
      <c r="E748" s="3" t="s">
        <v>7</v>
      </c>
      <c r="F748" s="23"/>
      <c r="G748" s="21">
        <f>D748*F748</f>
        <v>0</v>
      </c>
      <c r="H748" s="24"/>
      <c r="I748" s="40"/>
    </row>
    <row r="749" spans="1:9" ht="28.8" x14ac:dyDescent="0.3">
      <c r="A749" s="21" t="s">
        <v>1746</v>
      </c>
      <c r="B749" s="21"/>
      <c r="C749" s="22" t="s">
        <v>872</v>
      </c>
      <c r="D749" s="16">
        <v>1</v>
      </c>
      <c r="E749" s="3" t="s">
        <v>7</v>
      </c>
      <c r="F749" s="23"/>
      <c r="G749" s="21">
        <f>D749*F749</f>
        <v>0</v>
      </c>
      <c r="H749" s="24"/>
      <c r="I749" s="40"/>
    </row>
    <row r="750" spans="1:9" ht="72" x14ac:dyDescent="0.3">
      <c r="A750" s="21" t="s">
        <v>1747</v>
      </c>
      <c r="B750" s="21"/>
      <c r="C750" s="22" t="s">
        <v>873</v>
      </c>
      <c r="D750" s="16">
        <v>1</v>
      </c>
      <c r="E750" s="3" t="s">
        <v>7</v>
      </c>
      <c r="F750" s="23"/>
      <c r="G750" s="21">
        <f>D750*F750</f>
        <v>0</v>
      </c>
      <c r="H750" s="24"/>
      <c r="I750" s="40"/>
    </row>
    <row r="751" spans="1:9" ht="43.2" x14ac:dyDescent="0.3">
      <c r="A751" s="21" t="s">
        <v>1748</v>
      </c>
      <c r="B751" s="21"/>
      <c r="C751" s="22" t="s">
        <v>874</v>
      </c>
      <c r="D751" s="16">
        <v>1</v>
      </c>
      <c r="E751" s="3" t="s">
        <v>7</v>
      </c>
      <c r="F751" s="23"/>
      <c r="G751" s="21">
        <f>D751*F751</f>
        <v>0</v>
      </c>
      <c r="H751" s="24"/>
      <c r="I751" s="40"/>
    </row>
    <row r="752" spans="1:9" ht="43.2" x14ac:dyDescent="0.3">
      <c r="A752" s="21" t="s">
        <v>1749</v>
      </c>
      <c r="B752" s="21"/>
      <c r="C752" s="22" t="s">
        <v>875</v>
      </c>
      <c r="D752" s="16">
        <v>1</v>
      </c>
      <c r="E752" s="3" t="s">
        <v>7</v>
      </c>
      <c r="F752" s="23"/>
      <c r="G752" s="21">
        <f>D752*F752</f>
        <v>0</v>
      </c>
      <c r="H752" s="24"/>
      <c r="I752" s="40"/>
    </row>
    <row r="753" spans="1:9" s="19" customFormat="1" x14ac:dyDescent="0.3">
      <c r="A753" s="16" t="s">
        <v>1750</v>
      </c>
      <c r="B753" s="16" t="s">
        <v>876</v>
      </c>
      <c r="C753" s="17" t="s">
        <v>877</v>
      </c>
      <c r="D753" s="16"/>
      <c r="E753" s="3"/>
      <c r="F753" s="37"/>
      <c r="G753" s="16">
        <f>SUM(G754:G758)</f>
        <v>0</v>
      </c>
      <c r="H753" s="18">
        <f>G753</f>
        <v>0</v>
      </c>
      <c r="I753" s="41"/>
    </row>
    <row r="754" spans="1:9" ht="28.8" x14ac:dyDescent="0.3">
      <c r="A754" s="21" t="s">
        <v>1751</v>
      </c>
      <c r="B754" s="21"/>
      <c r="C754" s="22" t="s">
        <v>878</v>
      </c>
      <c r="D754" s="16">
        <v>1</v>
      </c>
      <c r="E754" s="3" t="s">
        <v>7</v>
      </c>
      <c r="F754" s="23"/>
      <c r="G754" s="21">
        <f>D754*F754</f>
        <v>0</v>
      </c>
      <c r="H754" s="24"/>
      <c r="I754" s="40"/>
    </row>
    <row r="755" spans="1:9" ht="28.8" x14ac:dyDescent="0.3">
      <c r="A755" s="21" t="s">
        <v>1752</v>
      </c>
      <c r="B755" s="21"/>
      <c r="C755" s="22" t="s">
        <v>879</v>
      </c>
      <c r="D755" s="16">
        <v>1</v>
      </c>
      <c r="E755" s="3" t="s">
        <v>7</v>
      </c>
      <c r="F755" s="23"/>
      <c r="G755" s="21">
        <f>D755*F755</f>
        <v>0</v>
      </c>
      <c r="H755" s="24"/>
      <c r="I755" s="40"/>
    </row>
    <row r="756" spans="1:9" ht="72" x14ac:dyDescent="0.3">
      <c r="A756" s="21" t="s">
        <v>1753</v>
      </c>
      <c r="B756" s="21"/>
      <c r="C756" s="22" t="s">
        <v>880</v>
      </c>
      <c r="D756" s="16">
        <v>1</v>
      </c>
      <c r="E756" s="3" t="s">
        <v>7</v>
      </c>
      <c r="F756" s="23"/>
      <c r="G756" s="21">
        <f>D756*F756</f>
        <v>0</v>
      </c>
      <c r="H756" s="24"/>
      <c r="I756" s="40"/>
    </row>
    <row r="757" spans="1:9" ht="43.2" x14ac:dyDescent="0.3">
      <c r="A757" s="21" t="s">
        <v>1754</v>
      </c>
      <c r="B757" s="21"/>
      <c r="C757" s="22" t="s">
        <v>881</v>
      </c>
      <c r="D757" s="16">
        <v>1</v>
      </c>
      <c r="E757" s="3" t="s">
        <v>7</v>
      </c>
      <c r="F757" s="23"/>
      <c r="G757" s="21">
        <f>D757*F757</f>
        <v>0</v>
      </c>
      <c r="H757" s="24"/>
      <c r="I757" s="40"/>
    </row>
    <row r="758" spans="1:9" ht="43.2" x14ac:dyDescent="0.3">
      <c r="A758" s="21" t="s">
        <v>1755</v>
      </c>
      <c r="B758" s="21"/>
      <c r="C758" s="22" t="s">
        <v>882</v>
      </c>
      <c r="D758" s="16">
        <v>1</v>
      </c>
      <c r="E758" s="3" t="s">
        <v>7</v>
      </c>
      <c r="F758" s="23"/>
      <c r="G758" s="21">
        <f>D758*F758</f>
        <v>0</v>
      </c>
      <c r="H758" s="24"/>
      <c r="I758" s="40"/>
    </row>
    <row r="759" spans="1:9" s="19" customFormat="1" x14ac:dyDescent="0.3">
      <c r="A759" s="16" t="s">
        <v>1756</v>
      </c>
      <c r="B759" s="16" t="s">
        <v>883</v>
      </c>
      <c r="C759" s="17" t="s">
        <v>884</v>
      </c>
      <c r="D759" s="16"/>
      <c r="E759" s="3"/>
      <c r="F759" s="37"/>
      <c r="G759" s="16">
        <f>SUM(G760:G764)</f>
        <v>0</v>
      </c>
      <c r="H759" s="18">
        <f>G759</f>
        <v>0</v>
      </c>
      <c r="I759" s="41"/>
    </row>
    <row r="760" spans="1:9" ht="28.8" x14ac:dyDescent="0.3">
      <c r="A760" s="21" t="s">
        <v>1757</v>
      </c>
      <c r="B760" s="21"/>
      <c r="C760" s="22" t="s">
        <v>885</v>
      </c>
      <c r="D760" s="16">
        <v>1</v>
      </c>
      <c r="E760" s="3" t="s">
        <v>7</v>
      </c>
      <c r="F760" s="23"/>
      <c r="G760" s="21">
        <f>D760*F760</f>
        <v>0</v>
      </c>
      <c r="H760" s="24"/>
      <c r="I760" s="40"/>
    </row>
    <row r="761" spans="1:9" ht="28.8" x14ac:dyDescent="0.3">
      <c r="A761" s="21" t="s">
        <v>1758</v>
      </c>
      <c r="B761" s="21"/>
      <c r="C761" s="22" t="s">
        <v>886</v>
      </c>
      <c r="D761" s="16">
        <v>1</v>
      </c>
      <c r="E761" s="3" t="s">
        <v>7</v>
      </c>
      <c r="F761" s="23"/>
      <c r="G761" s="21">
        <f>D761*F761</f>
        <v>0</v>
      </c>
      <c r="H761" s="24"/>
      <c r="I761" s="40"/>
    </row>
    <row r="762" spans="1:9" ht="72" x14ac:dyDescent="0.3">
      <c r="A762" s="21" t="s">
        <v>1759</v>
      </c>
      <c r="B762" s="21"/>
      <c r="C762" s="22" t="s">
        <v>887</v>
      </c>
      <c r="D762" s="16">
        <v>1</v>
      </c>
      <c r="E762" s="3" t="s">
        <v>7</v>
      </c>
      <c r="F762" s="23"/>
      <c r="G762" s="21">
        <f>D762*F762</f>
        <v>0</v>
      </c>
      <c r="H762" s="24"/>
      <c r="I762" s="40"/>
    </row>
    <row r="763" spans="1:9" ht="43.2" x14ac:dyDescent="0.3">
      <c r="A763" s="21" t="s">
        <v>1760</v>
      </c>
      <c r="B763" s="21"/>
      <c r="C763" s="22" t="s">
        <v>888</v>
      </c>
      <c r="D763" s="16">
        <v>1</v>
      </c>
      <c r="E763" s="3" t="s">
        <v>7</v>
      </c>
      <c r="F763" s="23"/>
      <c r="G763" s="21">
        <f>D763*F763</f>
        <v>0</v>
      </c>
      <c r="H763" s="24"/>
      <c r="I763" s="40"/>
    </row>
    <row r="764" spans="1:9" ht="43.2" x14ac:dyDescent="0.3">
      <c r="A764" s="21" t="s">
        <v>1761</v>
      </c>
      <c r="B764" s="21"/>
      <c r="C764" s="22" t="s">
        <v>889</v>
      </c>
      <c r="D764" s="16">
        <v>1</v>
      </c>
      <c r="E764" s="3" t="s">
        <v>7</v>
      </c>
      <c r="F764" s="23"/>
      <c r="G764" s="21">
        <f>D764*F764</f>
        <v>0</v>
      </c>
      <c r="H764" s="24"/>
      <c r="I764" s="40"/>
    </row>
    <row r="765" spans="1:9" s="19" customFormat="1" x14ac:dyDescent="0.3">
      <c r="A765" s="16" t="s">
        <v>1762</v>
      </c>
      <c r="B765" s="16" t="s">
        <v>890</v>
      </c>
      <c r="C765" s="17" t="s">
        <v>891</v>
      </c>
      <c r="D765" s="16"/>
      <c r="E765" s="3"/>
      <c r="F765" s="37"/>
      <c r="G765" s="16">
        <f>SUM(G766:G770)</f>
        <v>0</v>
      </c>
      <c r="H765" s="18">
        <f>G765</f>
        <v>0</v>
      </c>
      <c r="I765" s="41"/>
    </row>
    <row r="766" spans="1:9" ht="28.8" x14ac:dyDescent="0.3">
      <c r="A766" s="21" t="s">
        <v>1763</v>
      </c>
      <c r="B766" s="21"/>
      <c r="C766" s="22" t="s">
        <v>892</v>
      </c>
      <c r="D766" s="16">
        <v>1</v>
      </c>
      <c r="E766" s="3" t="s">
        <v>7</v>
      </c>
      <c r="F766" s="23"/>
      <c r="G766" s="21">
        <f>D766*F766</f>
        <v>0</v>
      </c>
      <c r="H766" s="24"/>
      <c r="I766" s="40"/>
    </row>
    <row r="767" spans="1:9" ht="28.8" x14ac:dyDescent="0.3">
      <c r="A767" s="21" t="s">
        <v>1764</v>
      </c>
      <c r="B767" s="21"/>
      <c r="C767" s="22" t="s">
        <v>893</v>
      </c>
      <c r="D767" s="16">
        <v>1</v>
      </c>
      <c r="E767" s="3" t="s">
        <v>7</v>
      </c>
      <c r="F767" s="23"/>
      <c r="G767" s="21">
        <f>D767*F767</f>
        <v>0</v>
      </c>
      <c r="H767" s="24"/>
      <c r="I767" s="40"/>
    </row>
    <row r="768" spans="1:9" ht="72" x14ac:dyDescent="0.3">
      <c r="A768" s="21" t="s">
        <v>1765</v>
      </c>
      <c r="B768" s="21"/>
      <c r="C768" s="22" t="s">
        <v>894</v>
      </c>
      <c r="D768" s="16">
        <v>1</v>
      </c>
      <c r="E768" s="3" t="s">
        <v>7</v>
      </c>
      <c r="F768" s="23"/>
      <c r="G768" s="21">
        <f>D768*F768</f>
        <v>0</v>
      </c>
      <c r="H768" s="24"/>
      <c r="I768" s="40"/>
    </row>
    <row r="769" spans="1:9" ht="43.2" x14ac:dyDescent="0.3">
      <c r="A769" s="21" t="s">
        <v>1766</v>
      </c>
      <c r="B769" s="21"/>
      <c r="C769" s="22" t="s">
        <v>895</v>
      </c>
      <c r="D769" s="16">
        <v>1</v>
      </c>
      <c r="E769" s="3" t="s">
        <v>7</v>
      </c>
      <c r="F769" s="23"/>
      <c r="G769" s="21">
        <f>D769*F769</f>
        <v>0</v>
      </c>
      <c r="H769" s="24"/>
      <c r="I769" s="40"/>
    </row>
    <row r="770" spans="1:9" ht="43.2" x14ac:dyDescent="0.3">
      <c r="A770" s="21" t="s">
        <v>1767</v>
      </c>
      <c r="B770" s="21"/>
      <c r="C770" s="22" t="s">
        <v>896</v>
      </c>
      <c r="D770" s="16">
        <v>1</v>
      </c>
      <c r="E770" s="3" t="s">
        <v>7</v>
      </c>
      <c r="F770" s="23"/>
      <c r="G770" s="21">
        <f>D770*F770</f>
        <v>0</v>
      </c>
      <c r="H770" s="24"/>
      <c r="I770" s="40"/>
    </row>
    <row r="771" spans="1:9" s="19" customFormat="1" x14ac:dyDescent="0.3">
      <c r="A771" s="16" t="s">
        <v>1768</v>
      </c>
      <c r="B771" s="16" t="s">
        <v>897</v>
      </c>
      <c r="C771" s="17" t="s">
        <v>898</v>
      </c>
      <c r="D771" s="16"/>
      <c r="E771" s="3"/>
      <c r="F771" s="37"/>
      <c r="G771" s="16">
        <f>SUM(G772:G776)</f>
        <v>0</v>
      </c>
      <c r="H771" s="18">
        <f>G771</f>
        <v>0</v>
      </c>
      <c r="I771" s="41"/>
    </row>
    <row r="772" spans="1:9" ht="28.8" x14ac:dyDescent="0.3">
      <c r="A772" s="21" t="s">
        <v>1769</v>
      </c>
      <c r="B772" s="21"/>
      <c r="C772" s="22" t="s">
        <v>899</v>
      </c>
      <c r="D772" s="16">
        <v>1</v>
      </c>
      <c r="E772" s="3" t="s">
        <v>7</v>
      </c>
      <c r="F772" s="23"/>
      <c r="G772" s="21">
        <f>D772*F772</f>
        <v>0</v>
      </c>
      <c r="H772" s="24"/>
      <c r="I772" s="40"/>
    </row>
    <row r="773" spans="1:9" ht="28.8" x14ac:dyDescent="0.3">
      <c r="A773" s="21" t="s">
        <v>1770</v>
      </c>
      <c r="B773" s="21"/>
      <c r="C773" s="22" t="s">
        <v>900</v>
      </c>
      <c r="D773" s="16">
        <v>1</v>
      </c>
      <c r="E773" s="3" t="s">
        <v>7</v>
      </c>
      <c r="F773" s="23"/>
      <c r="G773" s="21">
        <f>D773*F773</f>
        <v>0</v>
      </c>
      <c r="H773" s="24"/>
      <c r="I773" s="40"/>
    </row>
    <row r="774" spans="1:9" ht="72" x14ac:dyDescent="0.3">
      <c r="A774" s="21" t="s">
        <v>1771</v>
      </c>
      <c r="B774" s="21"/>
      <c r="C774" s="22" t="s">
        <v>901</v>
      </c>
      <c r="D774" s="16">
        <v>1</v>
      </c>
      <c r="E774" s="3" t="s">
        <v>7</v>
      </c>
      <c r="F774" s="23"/>
      <c r="G774" s="21">
        <f>D774*F774</f>
        <v>0</v>
      </c>
      <c r="H774" s="24"/>
      <c r="I774" s="40"/>
    </row>
    <row r="775" spans="1:9" ht="43.2" x14ac:dyDescent="0.3">
      <c r="A775" s="21" t="s">
        <v>1772</v>
      </c>
      <c r="B775" s="21"/>
      <c r="C775" s="22" t="s">
        <v>902</v>
      </c>
      <c r="D775" s="16">
        <v>1</v>
      </c>
      <c r="E775" s="3" t="s">
        <v>7</v>
      </c>
      <c r="F775" s="23"/>
      <c r="G775" s="21">
        <f>D775*F775</f>
        <v>0</v>
      </c>
      <c r="H775" s="24"/>
      <c r="I775" s="40"/>
    </row>
    <row r="776" spans="1:9" ht="43.2" x14ac:dyDescent="0.3">
      <c r="A776" s="21" t="s">
        <v>1773</v>
      </c>
      <c r="B776" s="21"/>
      <c r="C776" s="22" t="s">
        <v>903</v>
      </c>
      <c r="D776" s="16">
        <v>1</v>
      </c>
      <c r="E776" s="3" t="s">
        <v>7</v>
      </c>
      <c r="F776" s="23"/>
      <c r="G776" s="21">
        <f>D776*F776</f>
        <v>0</v>
      </c>
      <c r="H776" s="24"/>
      <c r="I776" s="40"/>
    </row>
    <row r="777" spans="1:9" s="19" customFormat="1" ht="28.8" x14ac:dyDescent="0.3">
      <c r="A777" s="16" t="s">
        <v>1774</v>
      </c>
      <c r="B777" s="16" t="s">
        <v>904</v>
      </c>
      <c r="C777" s="17" t="s">
        <v>905</v>
      </c>
      <c r="D777" s="16"/>
      <c r="E777" s="3"/>
      <c r="F777" s="37"/>
      <c r="G777" s="16">
        <f>SUM(G778:G782)</f>
        <v>0</v>
      </c>
      <c r="H777" s="18">
        <f>G777</f>
        <v>0</v>
      </c>
      <c r="I777" s="41"/>
    </row>
    <row r="778" spans="1:9" ht="28.8" x14ac:dyDescent="0.3">
      <c r="A778" s="21" t="s">
        <v>1775</v>
      </c>
      <c r="B778" s="21"/>
      <c r="C778" s="22" t="s">
        <v>906</v>
      </c>
      <c r="D778" s="16">
        <v>1</v>
      </c>
      <c r="E778" s="3" t="s">
        <v>7</v>
      </c>
      <c r="F778" s="23"/>
      <c r="G778" s="21">
        <f>D778*F778</f>
        <v>0</v>
      </c>
      <c r="H778" s="24"/>
      <c r="I778" s="40"/>
    </row>
    <row r="779" spans="1:9" ht="28.8" x14ac:dyDescent="0.3">
      <c r="A779" s="21" t="s">
        <v>1776</v>
      </c>
      <c r="B779" s="21"/>
      <c r="C779" s="22" t="s">
        <v>907</v>
      </c>
      <c r="D779" s="16">
        <v>1</v>
      </c>
      <c r="E779" s="3" t="s">
        <v>7</v>
      </c>
      <c r="F779" s="23"/>
      <c r="G779" s="21">
        <f>D779*F779</f>
        <v>0</v>
      </c>
      <c r="H779" s="24"/>
      <c r="I779" s="40"/>
    </row>
    <row r="780" spans="1:9" ht="72" x14ac:dyDescent="0.3">
      <c r="A780" s="21" t="s">
        <v>1777</v>
      </c>
      <c r="B780" s="21"/>
      <c r="C780" s="22" t="s">
        <v>908</v>
      </c>
      <c r="D780" s="16">
        <v>1</v>
      </c>
      <c r="E780" s="3" t="s">
        <v>7</v>
      </c>
      <c r="F780" s="23"/>
      <c r="G780" s="21">
        <f>D780*F780</f>
        <v>0</v>
      </c>
      <c r="H780" s="24"/>
      <c r="I780" s="40"/>
    </row>
    <row r="781" spans="1:9" ht="43.2" x14ac:dyDescent="0.3">
      <c r="A781" s="21" t="s">
        <v>1778</v>
      </c>
      <c r="B781" s="21"/>
      <c r="C781" s="22" t="s">
        <v>909</v>
      </c>
      <c r="D781" s="16">
        <v>1</v>
      </c>
      <c r="E781" s="3" t="s">
        <v>7</v>
      </c>
      <c r="F781" s="23"/>
      <c r="G781" s="21">
        <f>D781*F781</f>
        <v>0</v>
      </c>
      <c r="H781" s="24"/>
      <c r="I781" s="40"/>
    </row>
    <row r="782" spans="1:9" ht="43.2" x14ac:dyDescent="0.3">
      <c r="A782" s="21" t="s">
        <v>1779</v>
      </c>
      <c r="B782" s="21"/>
      <c r="C782" s="22" t="s">
        <v>910</v>
      </c>
      <c r="D782" s="16">
        <v>1</v>
      </c>
      <c r="E782" s="3" t="s">
        <v>7</v>
      </c>
      <c r="F782" s="23"/>
      <c r="G782" s="21">
        <f>D782*F782</f>
        <v>0</v>
      </c>
      <c r="H782" s="24"/>
      <c r="I782" s="40"/>
    </row>
    <row r="783" spans="1:9" s="19" customFormat="1" ht="28.8" x14ac:dyDescent="0.3">
      <c r="A783" s="25" t="s">
        <v>1780</v>
      </c>
      <c r="B783" s="16" t="s">
        <v>911</v>
      </c>
      <c r="C783" s="17" t="s">
        <v>912</v>
      </c>
      <c r="D783" s="16"/>
      <c r="E783" s="3"/>
      <c r="F783" s="37"/>
      <c r="G783" s="16">
        <f>SUM(G784:G788)</f>
        <v>0</v>
      </c>
      <c r="H783" s="18">
        <f>G783</f>
        <v>0</v>
      </c>
      <c r="I783" s="41"/>
    </row>
    <row r="784" spans="1:9" ht="28.8" x14ac:dyDescent="0.3">
      <c r="A784" s="26" t="s">
        <v>1781</v>
      </c>
      <c r="B784" s="21"/>
      <c r="C784" s="22" t="s">
        <v>913</v>
      </c>
      <c r="D784" s="16">
        <v>1</v>
      </c>
      <c r="E784" s="3" t="s">
        <v>7</v>
      </c>
      <c r="F784" s="23"/>
      <c r="G784" s="21">
        <f>D784*F784</f>
        <v>0</v>
      </c>
      <c r="H784" s="24"/>
      <c r="I784" s="40"/>
    </row>
    <row r="785" spans="1:9" ht="28.8" x14ac:dyDescent="0.3">
      <c r="A785" s="26" t="s">
        <v>1782</v>
      </c>
      <c r="B785" s="21"/>
      <c r="C785" s="22" t="s">
        <v>914</v>
      </c>
      <c r="D785" s="16">
        <v>1</v>
      </c>
      <c r="E785" s="3" t="s">
        <v>7</v>
      </c>
      <c r="F785" s="23"/>
      <c r="G785" s="21">
        <f>D785*F785</f>
        <v>0</v>
      </c>
      <c r="H785" s="24"/>
      <c r="I785" s="40"/>
    </row>
    <row r="786" spans="1:9" ht="72" x14ac:dyDescent="0.3">
      <c r="A786" s="26" t="s">
        <v>1783</v>
      </c>
      <c r="B786" s="21"/>
      <c r="C786" s="22" t="s">
        <v>915</v>
      </c>
      <c r="D786" s="16">
        <v>1</v>
      </c>
      <c r="E786" s="3" t="s">
        <v>7</v>
      </c>
      <c r="F786" s="23"/>
      <c r="G786" s="21">
        <f>D786*F786</f>
        <v>0</v>
      </c>
      <c r="H786" s="24"/>
      <c r="I786" s="40"/>
    </row>
    <row r="787" spans="1:9" ht="43.2" x14ac:dyDescent="0.3">
      <c r="A787" s="26" t="s">
        <v>1784</v>
      </c>
      <c r="B787" s="21"/>
      <c r="C787" s="22" t="s">
        <v>916</v>
      </c>
      <c r="D787" s="16">
        <v>1</v>
      </c>
      <c r="E787" s="3" t="s">
        <v>7</v>
      </c>
      <c r="F787" s="23"/>
      <c r="G787" s="21">
        <f>D787*F787</f>
        <v>0</v>
      </c>
      <c r="H787" s="24"/>
      <c r="I787" s="40"/>
    </row>
    <row r="788" spans="1:9" ht="43.2" x14ac:dyDescent="0.3">
      <c r="A788" s="26" t="s">
        <v>1785</v>
      </c>
      <c r="B788" s="21"/>
      <c r="C788" s="22" t="s">
        <v>917</v>
      </c>
      <c r="D788" s="16">
        <v>1</v>
      </c>
      <c r="E788" s="3" t="s">
        <v>7</v>
      </c>
      <c r="F788" s="23"/>
      <c r="G788" s="21">
        <f>D788*F788</f>
        <v>0</v>
      </c>
      <c r="H788" s="24"/>
      <c r="I788" s="40"/>
    </row>
    <row r="789" spans="1:9" s="19" customFormat="1" ht="28.8" x14ac:dyDescent="0.3">
      <c r="A789" s="25" t="s">
        <v>1786</v>
      </c>
      <c r="B789" s="16" t="s">
        <v>918</v>
      </c>
      <c r="C789" s="17" t="s">
        <v>919</v>
      </c>
      <c r="D789" s="16"/>
      <c r="E789" s="3"/>
      <c r="F789" s="37"/>
      <c r="G789" s="16">
        <f>SUM(G790:G794)</f>
        <v>0</v>
      </c>
      <c r="H789" s="18">
        <f>G789</f>
        <v>0</v>
      </c>
      <c r="I789" s="41"/>
    </row>
    <row r="790" spans="1:9" ht="28.8" x14ac:dyDescent="0.3">
      <c r="A790" s="43" t="s">
        <v>1787</v>
      </c>
      <c r="B790" s="21"/>
      <c r="C790" s="22" t="s">
        <v>920</v>
      </c>
      <c r="D790" s="16">
        <v>1</v>
      </c>
      <c r="E790" s="3" t="s">
        <v>7</v>
      </c>
      <c r="F790" s="23"/>
      <c r="G790" s="21">
        <f>D790*F790</f>
        <v>0</v>
      </c>
      <c r="H790" s="24"/>
      <c r="I790" s="40"/>
    </row>
    <row r="791" spans="1:9" ht="28.8" x14ac:dyDescent="0.3">
      <c r="A791" s="43" t="s">
        <v>1788</v>
      </c>
      <c r="B791" s="21"/>
      <c r="C791" s="22" t="s">
        <v>921</v>
      </c>
      <c r="D791" s="16">
        <v>1</v>
      </c>
      <c r="E791" s="3" t="s">
        <v>7</v>
      </c>
      <c r="F791" s="23"/>
      <c r="G791" s="21">
        <f>D791*F791</f>
        <v>0</v>
      </c>
      <c r="H791" s="24"/>
      <c r="I791" s="40"/>
    </row>
    <row r="792" spans="1:9" ht="72" x14ac:dyDescent="0.3">
      <c r="A792" s="43" t="s">
        <v>1789</v>
      </c>
      <c r="B792" s="21"/>
      <c r="C792" s="22" t="s">
        <v>922</v>
      </c>
      <c r="D792" s="16">
        <v>1</v>
      </c>
      <c r="E792" s="3" t="s">
        <v>7</v>
      </c>
      <c r="F792" s="23"/>
      <c r="G792" s="21">
        <f>D792*F792</f>
        <v>0</v>
      </c>
      <c r="H792" s="24"/>
      <c r="I792" s="40"/>
    </row>
    <row r="793" spans="1:9" ht="43.2" x14ac:dyDescent="0.3">
      <c r="A793" s="43" t="s">
        <v>1790</v>
      </c>
      <c r="B793" s="21"/>
      <c r="C793" s="22" t="s">
        <v>923</v>
      </c>
      <c r="D793" s="16">
        <v>1</v>
      </c>
      <c r="E793" s="3" t="s">
        <v>7</v>
      </c>
      <c r="F793" s="23"/>
      <c r="G793" s="21">
        <f>D793*F793</f>
        <v>0</v>
      </c>
      <c r="H793" s="24"/>
      <c r="I793" s="40"/>
    </row>
    <row r="794" spans="1:9" ht="43.2" x14ac:dyDescent="0.3">
      <c r="A794" s="43" t="s">
        <v>1791</v>
      </c>
      <c r="B794" s="21"/>
      <c r="C794" s="22" t="s">
        <v>924</v>
      </c>
      <c r="D794" s="16">
        <v>1</v>
      </c>
      <c r="E794" s="3" t="s">
        <v>7</v>
      </c>
      <c r="F794" s="23"/>
      <c r="G794" s="21">
        <f>D794*F794</f>
        <v>0</v>
      </c>
      <c r="H794" s="24"/>
      <c r="I794" s="40"/>
    </row>
    <row r="795" spans="1:9" s="19" customFormat="1" ht="28.8" x14ac:dyDescent="0.3">
      <c r="A795" s="25" t="s">
        <v>1403</v>
      </c>
      <c r="B795" s="16" t="s">
        <v>925</v>
      </c>
      <c r="C795" s="17" t="s">
        <v>926</v>
      </c>
      <c r="D795" s="16"/>
      <c r="E795" s="3"/>
      <c r="F795" s="37"/>
      <c r="G795" s="16">
        <f>SUM(G796:G800)</f>
        <v>0</v>
      </c>
      <c r="H795" s="18">
        <f>G795</f>
        <v>0</v>
      </c>
      <c r="I795" s="41"/>
    </row>
    <row r="796" spans="1:9" ht="28.8" x14ac:dyDescent="0.3">
      <c r="A796" s="43" t="s">
        <v>1308</v>
      </c>
      <c r="B796" s="21"/>
      <c r="C796" s="22" t="s">
        <v>927</v>
      </c>
      <c r="D796" s="16">
        <v>1</v>
      </c>
      <c r="E796" s="3" t="s">
        <v>7</v>
      </c>
      <c r="F796" s="23"/>
      <c r="G796" s="21">
        <f>D796*F796</f>
        <v>0</v>
      </c>
      <c r="H796" s="24"/>
      <c r="I796" s="40"/>
    </row>
    <row r="797" spans="1:9" ht="28.8" x14ac:dyDescent="0.3">
      <c r="A797" s="43" t="s">
        <v>1309</v>
      </c>
      <c r="B797" s="21"/>
      <c r="C797" s="22" t="s">
        <v>928</v>
      </c>
      <c r="D797" s="16">
        <v>1</v>
      </c>
      <c r="E797" s="3" t="s">
        <v>7</v>
      </c>
      <c r="F797" s="23"/>
      <c r="G797" s="21">
        <f>D797*F797</f>
        <v>0</v>
      </c>
      <c r="H797" s="24"/>
      <c r="I797" s="40"/>
    </row>
    <row r="798" spans="1:9" ht="72" x14ac:dyDescent="0.3">
      <c r="A798" s="43" t="s">
        <v>1310</v>
      </c>
      <c r="B798" s="21"/>
      <c r="C798" s="22" t="s">
        <v>929</v>
      </c>
      <c r="D798" s="16">
        <v>1</v>
      </c>
      <c r="E798" s="3" t="s">
        <v>7</v>
      </c>
      <c r="F798" s="23"/>
      <c r="G798" s="21">
        <f>D798*F798</f>
        <v>0</v>
      </c>
      <c r="H798" s="24"/>
      <c r="I798" s="40"/>
    </row>
    <row r="799" spans="1:9" ht="43.2" x14ac:dyDescent="0.3">
      <c r="A799" s="43" t="s">
        <v>1311</v>
      </c>
      <c r="B799" s="21"/>
      <c r="C799" s="22" t="s">
        <v>930</v>
      </c>
      <c r="D799" s="16">
        <v>1</v>
      </c>
      <c r="E799" s="3" t="s">
        <v>7</v>
      </c>
      <c r="F799" s="23"/>
      <c r="G799" s="21">
        <f>D799*F799</f>
        <v>0</v>
      </c>
      <c r="H799" s="24"/>
      <c r="I799" s="40"/>
    </row>
    <row r="800" spans="1:9" ht="43.2" x14ac:dyDescent="0.3">
      <c r="A800" s="43" t="s">
        <v>1312</v>
      </c>
      <c r="B800" s="21"/>
      <c r="C800" s="22" t="s">
        <v>931</v>
      </c>
      <c r="D800" s="16">
        <v>1</v>
      </c>
      <c r="E800" s="3" t="s">
        <v>7</v>
      </c>
      <c r="F800" s="23"/>
      <c r="G800" s="21">
        <f>D800*F800</f>
        <v>0</v>
      </c>
      <c r="H800" s="24"/>
      <c r="I800" s="40"/>
    </row>
    <row r="801" spans="1:9" s="19" customFormat="1" x14ac:dyDescent="0.3">
      <c r="A801" s="25" t="s">
        <v>1792</v>
      </c>
      <c r="B801" s="16" t="s">
        <v>932</v>
      </c>
      <c r="C801" s="17" t="s">
        <v>933</v>
      </c>
      <c r="D801" s="16"/>
      <c r="E801" s="3"/>
      <c r="F801" s="39"/>
      <c r="G801" s="16">
        <f>G802</f>
        <v>0</v>
      </c>
      <c r="H801" s="18">
        <f>G801</f>
        <v>0</v>
      </c>
      <c r="I801" s="41"/>
    </row>
    <row r="802" spans="1:9" x14ac:dyDescent="0.3">
      <c r="A802" s="43" t="s">
        <v>1793</v>
      </c>
      <c r="B802" s="21"/>
      <c r="C802" s="22" t="s">
        <v>934</v>
      </c>
      <c r="D802" s="16">
        <v>30</v>
      </c>
      <c r="E802" s="3" t="s">
        <v>7</v>
      </c>
      <c r="F802" s="23"/>
      <c r="G802" s="21">
        <f>D802*F802</f>
        <v>0</v>
      </c>
      <c r="H802" s="24"/>
      <c r="I802" s="40"/>
    </row>
    <row r="803" spans="1:9" ht="28.8" x14ac:dyDescent="0.3">
      <c r="A803" s="25" t="s">
        <v>1404</v>
      </c>
      <c r="B803" s="16" t="s">
        <v>1417</v>
      </c>
      <c r="C803" s="17" t="s">
        <v>1418</v>
      </c>
      <c r="D803" s="16"/>
      <c r="E803" s="3"/>
      <c r="F803" s="3"/>
      <c r="G803" s="21">
        <f>SUM(G804:G808)</f>
        <v>0</v>
      </c>
      <c r="H803" s="18">
        <f>G803</f>
        <v>0</v>
      </c>
      <c r="I803" s="40"/>
    </row>
    <row r="804" spans="1:9" ht="28.8" x14ac:dyDescent="0.3">
      <c r="A804" s="43" t="s">
        <v>1313</v>
      </c>
      <c r="B804" s="21"/>
      <c r="C804" s="22" t="s">
        <v>1419</v>
      </c>
      <c r="D804" s="16">
        <v>1</v>
      </c>
      <c r="E804" s="3" t="s">
        <v>7</v>
      </c>
      <c r="F804" s="23"/>
      <c r="G804" s="21">
        <f>D804*F804</f>
        <v>0</v>
      </c>
      <c r="H804" s="24"/>
      <c r="I804" s="40"/>
    </row>
    <row r="805" spans="1:9" x14ac:dyDescent="0.3">
      <c r="A805" s="43" t="s">
        <v>1314</v>
      </c>
      <c r="B805" s="21"/>
      <c r="C805" s="22" t="s">
        <v>1420</v>
      </c>
      <c r="D805" s="16">
        <v>1</v>
      </c>
      <c r="E805" s="3" t="s">
        <v>7</v>
      </c>
      <c r="F805" s="23"/>
      <c r="G805" s="21">
        <f>D805*F805</f>
        <v>0</v>
      </c>
      <c r="H805" s="24"/>
      <c r="I805" s="40"/>
    </row>
    <row r="806" spans="1:9" ht="43.2" x14ac:dyDescent="0.3">
      <c r="A806" s="43" t="s">
        <v>1315</v>
      </c>
      <c r="B806" s="21"/>
      <c r="C806" s="22" t="s">
        <v>1421</v>
      </c>
      <c r="D806" s="16">
        <v>1</v>
      </c>
      <c r="E806" s="3" t="s">
        <v>7</v>
      </c>
      <c r="F806" s="23"/>
      <c r="G806" s="21">
        <f>D806*F806</f>
        <v>0</v>
      </c>
      <c r="H806" s="24"/>
      <c r="I806" s="40"/>
    </row>
    <row r="807" spans="1:9" ht="43.2" x14ac:dyDescent="0.3">
      <c r="A807" s="43" t="s">
        <v>1316</v>
      </c>
      <c r="B807" s="21"/>
      <c r="C807" s="22" t="s">
        <v>1422</v>
      </c>
      <c r="D807" s="16">
        <v>1</v>
      </c>
      <c r="E807" s="3" t="s">
        <v>7</v>
      </c>
      <c r="F807" s="23"/>
      <c r="G807" s="21">
        <f>D807*F807</f>
        <v>0</v>
      </c>
      <c r="H807" s="24"/>
      <c r="I807" s="40"/>
    </row>
    <row r="808" spans="1:9" ht="28.8" x14ac:dyDescent="0.3">
      <c r="A808" s="43" t="s">
        <v>1317</v>
      </c>
      <c r="B808" s="21"/>
      <c r="C808" s="22" t="s">
        <v>1423</v>
      </c>
      <c r="D808" s="16">
        <v>1</v>
      </c>
      <c r="E808" s="3" t="s">
        <v>7</v>
      </c>
      <c r="F808" s="23"/>
      <c r="G808" s="21">
        <f>D808*F808</f>
        <v>0</v>
      </c>
      <c r="H808" s="24"/>
      <c r="I808" s="40"/>
    </row>
    <row r="809" spans="1:9" ht="28.8" x14ac:dyDescent="0.3">
      <c r="A809" s="25" t="s">
        <v>1405</v>
      </c>
      <c r="B809" s="16" t="s">
        <v>1425</v>
      </c>
      <c r="C809" s="17" t="s">
        <v>1424</v>
      </c>
      <c r="D809" s="16"/>
      <c r="E809" s="3"/>
      <c r="F809" s="3"/>
      <c r="G809" s="21">
        <f>SUM(G810:G814)</f>
        <v>0</v>
      </c>
      <c r="H809" s="18">
        <f>G809</f>
        <v>0</v>
      </c>
      <c r="I809" s="40"/>
    </row>
    <row r="810" spans="1:9" ht="28.8" x14ac:dyDescent="0.3">
      <c r="A810" s="43" t="s">
        <v>1318</v>
      </c>
      <c r="B810" s="21"/>
      <c r="C810" s="22" t="s">
        <v>1426</v>
      </c>
      <c r="D810" s="16">
        <v>1</v>
      </c>
      <c r="E810" s="3" t="s">
        <v>7</v>
      </c>
      <c r="F810" s="23"/>
      <c r="G810" s="21">
        <f>D810*F810</f>
        <v>0</v>
      </c>
      <c r="H810" s="24"/>
      <c r="I810" s="40"/>
    </row>
    <row r="811" spans="1:9" x14ac:dyDescent="0.3">
      <c r="A811" s="43" t="s">
        <v>1319</v>
      </c>
      <c r="B811" s="21"/>
      <c r="C811" s="22" t="s">
        <v>1427</v>
      </c>
      <c r="D811" s="16">
        <v>1</v>
      </c>
      <c r="E811" s="3" t="s">
        <v>7</v>
      </c>
      <c r="F811" s="23"/>
      <c r="G811" s="21">
        <f>D811*F811</f>
        <v>0</v>
      </c>
      <c r="H811" s="24"/>
      <c r="I811" s="40"/>
    </row>
    <row r="812" spans="1:9" ht="43.2" x14ac:dyDescent="0.3">
      <c r="A812" s="43" t="s">
        <v>1320</v>
      </c>
      <c r="B812" s="21"/>
      <c r="C812" s="22" t="s">
        <v>1428</v>
      </c>
      <c r="D812" s="16">
        <v>1</v>
      </c>
      <c r="E812" s="3" t="s">
        <v>7</v>
      </c>
      <c r="F812" s="23"/>
      <c r="G812" s="21">
        <f>D812*F812</f>
        <v>0</v>
      </c>
      <c r="H812" s="24"/>
      <c r="I812" s="40"/>
    </row>
    <row r="813" spans="1:9" ht="43.2" x14ac:dyDescent="0.3">
      <c r="A813" s="43" t="s">
        <v>1321</v>
      </c>
      <c r="B813" s="21"/>
      <c r="C813" s="22" t="s">
        <v>1429</v>
      </c>
      <c r="D813" s="16">
        <v>1</v>
      </c>
      <c r="E813" s="3" t="s">
        <v>7</v>
      </c>
      <c r="F813" s="23"/>
      <c r="G813" s="21">
        <f>D813*F813</f>
        <v>0</v>
      </c>
      <c r="H813" s="24"/>
      <c r="I813" s="40"/>
    </row>
    <row r="814" spans="1:9" ht="28.8" x14ac:dyDescent="0.3">
      <c r="A814" s="43" t="s">
        <v>1322</v>
      </c>
      <c r="B814" s="21"/>
      <c r="C814" s="22" t="s">
        <v>1430</v>
      </c>
      <c r="D814" s="16">
        <v>1</v>
      </c>
      <c r="E814" s="3" t="s">
        <v>7</v>
      </c>
      <c r="F814" s="23"/>
      <c r="G814" s="21">
        <f>D814*F814</f>
        <v>0</v>
      </c>
      <c r="H814" s="24"/>
      <c r="I814" s="40"/>
    </row>
    <row r="815" spans="1:9" ht="28.8" x14ac:dyDescent="0.3">
      <c r="A815" s="25" t="s">
        <v>1406</v>
      </c>
      <c r="B815" s="16" t="s">
        <v>1432</v>
      </c>
      <c r="C815" s="17" t="s">
        <v>1431</v>
      </c>
      <c r="D815" s="16"/>
      <c r="E815" s="3"/>
      <c r="F815" s="3"/>
      <c r="G815" s="21">
        <f>SUM(G816:G818)</f>
        <v>0</v>
      </c>
      <c r="H815" s="18">
        <f>G815</f>
        <v>0</v>
      </c>
      <c r="I815" s="40"/>
    </row>
    <row r="816" spans="1:9" ht="28.8" x14ac:dyDescent="0.3">
      <c r="A816" s="43" t="s">
        <v>1323</v>
      </c>
      <c r="B816" s="21"/>
      <c r="C816" s="22" t="s">
        <v>1433</v>
      </c>
      <c r="D816" s="16">
        <v>1</v>
      </c>
      <c r="E816" s="3" t="s">
        <v>7</v>
      </c>
      <c r="F816" s="23"/>
      <c r="G816" s="21">
        <f>D816*F816</f>
        <v>0</v>
      </c>
      <c r="H816" s="24"/>
      <c r="I816" s="40"/>
    </row>
    <row r="817" spans="1:9" ht="28.8" x14ac:dyDescent="0.3">
      <c r="A817" s="43" t="s">
        <v>1324</v>
      </c>
      <c r="B817" s="21"/>
      <c r="C817" s="22" t="s">
        <v>1434</v>
      </c>
      <c r="D817" s="16">
        <v>1</v>
      </c>
      <c r="E817" s="3" t="s">
        <v>7</v>
      </c>
      <c r="F817" s="23"/>
      <c r="G817" s="21">
        <f>D817*F817</f>
        <v>0</v>
      </c>
      <c r="H817" s="24"/>
      <c r="I817" s="40"/>
    </row>
    <row r="818" spans="1:9" x14ac:dyDescent="0.3">
      <c r="A818" s="43" t="s">
        <v>1325</v>
      </c>
      <c r="B818" s="21"/>
      <c r="C818" s="22" t="s">
        <v>1435</v>
      </c>
      <c r="D818" s="16">
        <v>1</v>
      </c>
      <c r="E818" s="3" t="s">
        <v>7</v>
      </c>
      <c r="F818" s="23"/>
      <c r="G818" s="21">
        <f>D818*F818</f>
        <v>0</v>
      </c>
      <c r="H818" s="24"/>
      <c r="I818" s="40"/>
    </row>
    <row r="819" spans="1:9" ht="28.8" x14ac:dyDescent="0.3">
      <c r="A819" s="25" t="s">
        <v>1794</v>
      </c>
      <c r="B819" s="16" t="s">
        <v>1437</v>
      </c>
      <c r="C819" s="17" t="s">
        <v>1436</v>
      </c>
      <c r="D819" s="16"/>
      <c r="E819" s="3"/>
      <c r="F819" s="3"/>
      <c r="G819" s="21">
        <f>SUM(G820:G824)</f>
        <v>0</v>
      </c>
      <c r="H819" s="18">
        <f>G819</f>
        <v>0</v>
      </c>
      <c r="I819" s="40"/>
    </row>
    <row r="820" spans="1:9" ht="28.8" x14ac:dyDescent="0.3">
      <c r="A820" s="43" t="s">
        <v>1795</v>
      </c>
      <c r="B820" s="21"/>
      <c r="C820" s="22" t="s">
        <v>1438</v>
      </c>
      <c r="D820" s="16">
        <v>1</v>
      </c>
      <c r="E820" s="3" t="s">
        <v>7</v>
      </c>
      <c r="F820" s="23"/>
      <c r="G820" s="21">
        <f>D820*F820</f>
        <v>0</v>
      </c>
      <c r="H820" s="24"/>
      <c r="I820" s="40"/>
    </row>
    <row r="821" spans="1:9" x14ac:dyDescent="0.3">
      <c r="A821" s="43" t="s">
        <v>1796</v>
      </c>
      <c r="B821" s="21"/>
      <c r="C821" s="22" t="s">
        <v>1439</v>
      </c>
      <c r="D821" s="16">
        <v>1</v>
      </c>
      <c r="E821" s="3" t="s">
        <v>7</v>
      </c>
      <c r="F821" s="23"/>
      <c r="G821" s="21">
        <f>D821*F821</f>
        <v>0</v>
      </c>
      <c r="H821" s="24"/>
      <c r="I821" s="40"/>
    </row>
    <row r="822" spans="1:9" ht="43.2" x14ac:dyDescent="0.3">
      <c r="A822" s="43" t="s">
        <v>1797</v>
      </c>
      <c r="B822" s="21"/>
      <c r="C822" s="22" t="s">
        <v>1428</v>
      </c>
      <c r="D822" s="16">
        <v>1</v>
      </c>
      <c r="E822" s="3" t="s">
        <v>7</v>
      </c>
      <c r="F822" s="23"/>
      <c r="G822" s="21">
        <f>D822*F822</f>
        <v>0</v>
      </c>
      <c r="H822" s="24"/>
      <c r="I822" s="40"/>
    </row>
    <row r="823" spans="1:9" ht="43.2" x14ac:dyDescent="0.3">
      <c r="A823" s="43" t="s">
        <v>1798</v>
      </c>
      <c r="B823" s="21"/>
      <c r="C823" s="22" t="s">
        <v>1440</v>
      </c>
      <c r="D823" s="16">
        <v>1</v>
      </c>
      <c r="E823" s="3" t="s">
        <v>7</v>
      </c>
      <c r="F823" s="23"/>
      <c r="G823" s="21">
        <f>D823*F823</f>
        <v>0</v>
      </c>
      <c r="H823" s="24"/>
      <c r="I823" s="40"/>
    </row>
    <row r="824" spans="1:9" ht="28.8" x14ac:dyDescent="0.3">
      <c r="A824" s="43" t="s">
        <v>1799</v>
      </c>
      <c r="B824" s="21"/>
      <c r="C824" s="22" t="s">
        <v>1441</v>
      </c>
      <c r="D824" s="16">
        <v>1</v>
      </c>
      <c r="E824" s="3" t="s">
        <v>7</v>
      </c>
      <c r="F824" s="23"/>
      <c r="G824" s="21">
        <f>D824*F824</f>
        <v>0</v>
      </c>
      <c r="H824" s="24"/>
      <c r="I824" s="40"/>
    </row>
    <row r="825" spans="1:9" s="46" customFormat="1" ht="23.25" customHeight="1" x14ac:dyDescent="0.3">
      <c r="A825" s="48" t="s">
        <v>1800</v>
      </c>
      <c r="B825" s="49" t="s">
        <v>1442</v>
      </c>
      <c r="C825" s="50" t="s">
        <v>1826</v>
      </c>
      <c r="D825" s="51"/>
      <c r="E825" s="51"/>
      <c r="F825" s="51"/>
      <c r="G825" s="52">
        <f>SUM(G826:G836)</f>
        <v>0</v>
      </c>
      <c r="H825" s="44">
        <f>G825</f>
        <v>0</v>
      </c>
      <c r="I825" s="45"/>
    </row>
    <row r="826" spans="1:9" s="46" customFormat="1" x14ac:dyDescent="0.3">
      <c r="A826" s="53" t="s">
        <v>1801</v>
      </c>
      <c r="B826" s="54"/>
      <c r="C826" s="55" t="s">
        <v>1444</v>
      </c>
      <c r="D826" s="51">
        <v>1</v>
      </c>
      <c r="E826" s="51" t="s">
        <v>7</v>
      </c>
      <c r="F826" s="23"/>
      <c r="G826" s="52">
        <f t="shared" ref="G826:G836" si="5">D826*F826</f>
        <v>0</v>
      </c>
      <c r="I826" s="45"/>
    </row>
    <row r="827" spans="1:9" s="46" customFormat="1" x14ac:dyDescent="0.3">
      <c r="A827" s="53" t="s">
        <v>1802</v>
      </c>
      <c r="B827" s="54"/>
      <c r="C827" s="55" t="s">
        <v>1445</v>
      </c>
      <c r="D827" s="51">
        <v>1</v>
      </c>
      <c r="E827" s="51" t="s">
        <v>7</v>
      </c>
      <c r="F827" s="23"/>
      <c r="G827" s="52">
        <f t="shared" si="5"/>
        <v>0</v>
      </c>
      <c r="I827" s="45"/>
    </row>
    <row r="828" spans="1:9" s="46" customFormat="1" x14ac:dyDescent="0.3">
      <c r="A828" s="53" t="s">
        <v>1803</v>
      </c>
      <c r="B828" s="54"/>
      <c r="C828" s="55" t="s">
        <v>1446</v>
      </c>
      <c r="D828" s="51">
        <v>1</v>
      </c>
      <c r="E828" s="51" t="s">
        <v>7</v>
      </c>
      <c r="F828" s="23"/>
      <c r="G828" s="52">
        <f t="shared" si="5"/>
        <v>0</v>
      </c>
      <c r="I828" s="45"/>
    </row>
    <row r="829" spans="1:9" s="46" customFormat="1" x14ac:dyDescent="0.3">
      <c r="A829" s="53" t="s">
        <v>1804</v>
      </c>
      <c r="B829" s="54"/>
      <c r="C829" s="55" t="s">
        <v>1447</v>
      </c>
      <c r="D829" s="51">
        <v>1</v>
      </c>
      <c r="E829" s="51" t="s">
        <v>7</v>
      </c>
      <c r="F829" s="23"/>
      <c r="G829" s="52">
        <f t="shared" si="5"/>
        <v>0</v>
      </c>
      <c r="I829" s="45"/>
    </row>
    <row r="830" spans="1:9" s="46" customFormat="1" x14ac:dyDescent="0.3">
      <c r="A830" s="53" t="s">
        <v>1805</v>
      </c>
      <c r="B830" s="54"/>
      <c r="C830" s="55" t="s">
        <v>1448</v>
      </c>
      <c r="D830" s="51">
        <v>1</v>
      </c>
      <c r="E830" s="51" t="s">
        <v>7</v>
      </c>
      <c r="F830" s="23"/>
      <c r="G830" s="52">
        <f t="shared" si="5"/>
        <v>0</v>
      </c>
      <c r="I830" s="45"/>
    </row>
    <row r="831" spans="1:9" s="46" customFormat="1" x14ac:dyDescent="0.3">
      <c r="A831" s="53" t="s">
        <v>1806</v>
      </c>
      <c r="B831" s="54"/>
      <c r="C831" s="55" t="s">
        <v>1449</v>
      </c>
      <c r="D831" s="51">
        <v>1</v>
      </c>
      <c r="E831" s="51" t="s">
        <v>7</v>
      </c>
      <c r="F831" s="23"/>
      <c r="G831" s="52">
        <f t="shared" si="5"/>
        <v>0</v>
      </c>
      <c r="I831" s="45"/>
    </row>
    <row r="832" spans="1:9" s="46" customFormat="1" x14ac:dyDescent="0.3">
      <c r="A832" s="53" t="s">
        <v>1807</v>
      </c>
      <c r="B832" s="54"/>
      <c r="C832" s="55" t="s">
        <v>1450</v>
      </c>
      <c r="D832" s="51">
        <v>1</v>
      </c>
      <c r="E832" s="51" t="s">
        <v>7</v>
      </c>
      <c r="F832" s="23"/>
      <c r="G832" s="52">
        <f t="shared" si="5"/>
        <v>0</v>
      </c>
      <c r="I832" s="45"/>
    </row>
    <row r="833" spans="1:9" s="46" customFormat="1" x14ac:dyDescent="0.3">
      <c r="A833" s="53" t="s">
        <v>1808</v>
      </c>
      <c r="B833" s="54"/>
      <c r="C833" s="55" t="s">
        <v>1451</v>
      </c>
      <c r="D833" s="51">
        <v>1</v>
      </c>
      <c r="E833" s="51" t="s">
        <v>7</v>
      </c>
      <c r="F833" s="23"/>
      <c r="G833" s="52">
        <f t="shared" si="5"/>
        <v>0</v>
      </c>
      <c r="I833" s="45"/>
    </row>
    <row r="834" spans="1:9" s="46" customFormat="1" x14ac:dyDescent="0.3">
      <c r="A834" s="53" t="s">
        <v>1809</v>
      </c>
      <c r="B834" s="54"/>
      <c r="C834" s="55" t="s">
        <v>1452</v>
      </c>
      <c r="D834" s="51">
        <v>1</v>
      </c>
      <c r="E834" s="51" t="s">
        <v>7</v>
      </c>
      <c r="F834" s="23"/>
      <c r="G834" s="52">
        <f t="shared" si="5"/>
        <v>0</v>
      </c>
      <c r="I834" s="45"/>
    </row>
    <row r="835" spans="1:9" s="46" customFormat="1" x14ac:dyDescent="0.3">
      <c r="A835" s="53" t="s">
        <v>1810</v>
      </c>
      <c r="B835" s="54"/>
      <c r="C835" s="55" t="s">
        <v>1453</v>
      </c>
      <c r="D835" s="51">
        <v>1</v>
      </c>
      <c r="E835" s="51" t="s">
        <v>7</v>
      </c>
      <c r="F835" s="23"/>
      <c r="G835" s="52">
        <f t="shared" si="5"/>
        <v>0</v>
      </c>
      <c r="I835" s="45"/>
    </row>
    <row r="836" spans="1:9" s="46" customFormat="1" x14ac:dyDescent="0.3">
      <c r="A836" s="53" t="s">
        <v>1811</v>
      </c>
      <c r="B836" s="54"/>
      <c r="C836" s="55" t="s">
        <v>1454</v>
      </c>
      <c r="D836" s="51">
        <v>1</v>
      </c>
      <c r="E836" s="51" t="s">
        <v>7</v>
      </c>
      <c r="F836" s="23"/>
      <c r="G836" s="52">
        <f t="shared" si="5"/>
        <v>0</v>
      </c>
      <c r="I836" s="45"/>
    </row>
    <row r="837" spans="1:9" s="47" customFormat="1" x14ac:dyDescent="0.3">
      <c r="A837" s="48" t="s">
        <v>1812</v>
      </c>
      <c r="B837" s="78" t="s">
        <v>1443</v>
      </c>
      <c r="C837" s="50" t="s">
        <v>1825</v>
      </c>
      <c r="D837" s="51"/>
      <c r="E837" s="51"/>
      <c r="F837" s="51"/>
      <c r="G837" s="52">
        <f>SUM(G838:G850)</f>
        <v>0</v>
      </c>
      <c r="H837" s="44">
        <f>G837</f>
        <v>0</v>
      </c>
    </row>
    <row r="838" spans="1:9" s="47" customFormat="1" x14ac:dyDescent="0.3">
      <c r="A838" s="53" t="s">
        <v>1280</v>
      </c>
      <c r="B838" s="54"/>
      <c r="C838" s="55" t="s">
        <v>1455</v>
      </c>
      <c r="D838" s="51">
        <v>20</v>
      </c>
      <c r="E838" s="51" t="s">
        <v>7</v>
      </c>
      <c r="F838" s="23"/>
      <c r="G838" s="52">
        <f t="shared" ref="G838:G850" si="6">D838*F838</f>
        <v>0</v>
      </c>
      <c r="H838" s="46"/>
    </row>
    <row r="839" spans="1:9" s="47" customFormat="1" x14ac:dyDescent="0.3">
      <c r="A839" s="53" t="s">
        <v>1281</v>
      </c>
      <c r="B839" s="54"/>
      <c r="C839" s="55" t="s">
        <v>1456</v>
      </c>
      <c r="D839" s="51">
        <v>40</v>
      </c>
      <c r="E839" s="51" t="s">
        <v>7</v>
      </c>
      <c r="F839" s="23"/>
      <c r="G839" s="52">
        <f t="shared" si="6"/>
        <v>0</v>
      </c>
      <c r="H839" s="46"/>
    </row>
    <row r="840" spans="1:9" s="47" customFormat="1" x14ac:dyDescent="0.3">
      <c r="A840" s="53" t="s">
        <v>1282</v>
      </c>
      <c r="B840" s="54"/>
      <c r="C840" s="55" t="s">
        <v>1457</v>
      </c>
      <c r="D840" s="51">
        <v>2</v>
      </c>
      <c r="E840" s="51" t="s">
        <v>7</v>
      </c>
      <c r="F840" s="23"/>
      <c r="G840" s="52">
        <f t="shared" si="6"/>
        <v>0</v>
      </c>
      <c r="H840" s="46"/>
    </row>
    <row r="841" spans="1:9" s="47" customFormat="1" x14ac:dyDescent="0.3">
      <c r="A841" s="53" t="s">
        <v>1283</v>
      </c>
      <c r="B841" s="54"/>
      <c r="C841" s="55" t="s">
        <v>1458</v>
      </c>
      <c r="D841" s="51">
        <v>2</v>
      </c>
      <c r="E841" s="51" t="s">
        <v>7</v>
      </c>
      <c r="F841" s="23"/>
      <c r="G841" s="52">
        <f t="shared" si="6"/>
        <v>0</v>
      </c>
      <c r="H841" s="46"/>
    </row>
    <row r="842" spans="1:9" s="47" customFormat="1" x14ac:dyDescent="0.3">
      <c r="A842" s="53" t="s">
        <v>1284</v>
      </c>
      <c r="B842" s="54"/>
      <c r="C842" s="55" t="s">
        <v>1459</v>
      </c>
      <c r="D842" s="51">
        <v>2</v>
      </c>
      <c r="E842" s="51" t="s">
        <v>7</v>
      </c>
      <c r="F842" s="23"/>
      <c r="G842" s="52">
        <f t="shared" si="6"/>
        <v>0</v>
      </c>
      <c r="H842" s="46"/>
    </row>
    <row r="843" spans="1:9" s="47" customFormat="1" x14ac:dyDescent="0.3">
      <c r="A843" s="53" t="s">
        <v>1813</v>
      </c>
      <c r="B843" s="54"/>
      <c r="C843" s="55" t="s">
        <v>1460</v>
      </c>
      <c r="D843" s="51">
        <v>1</v>
      </c>
      <c r="E843" s="51" t="s">
        <v>7</v>
      </c>
      <c r="F843" s="23"/>
      <c r="G843" s="52">
        <f t="shared" si="6"/>
        <v>0</v>
      </c>
      <c r="H843" s="46"/>
    </row>
    <row r="844" spans="1:9" s="47" customFormat="1" x14ac:dyDescent="0.3">
      <c r="A844" s="53" t="s">
        <v>1814</v>
      </c>
      <c r="B844" s="54"/>
      <c r="C844" s="55" t="s">
        <v>1461</v>
      </c>
      <c r="D844" s="51">
        <v>1</v>
      </c>
      <c r="E844" s="51" t="s">
        <v>7</v>
      </c>
      <c r="F844" s="23"/>
      <c r="G844" s="52">
        <f t="shared" si="6"/>
        <v>0</v>
      </c>
      <c r="H844" s="46"/>
    </row>
    <row r="845" spans="1:9" s="47" customFormat="1" x14ac:dyDescent="0.3">
      <c r="A845" s="53" t="s">
        <v>1815</v>
      </c>
      <c r="B845" s="54"/>
      <c r="C845" s="55" t="s">
        <v>1462</v>
      </c>
      <c r="D845" s="51">
        <v>1</v>
      </c>
      <c r="E845" s="51" t="s">
        <v>7</v>
      </c>
      <c r="F845" s="23"/>
      <c r="G845" s="52">
        <f t="shared" si="6"/>
        <v>0</v>
      </c>
      <c r="H845" s="46"/>
    </row>
    <row r="846" spans="1:9" s="47" customFormat="1" x14ac:dyDescent="0.3">
      <c r="A846" s="53" t="s">
        <v>1816</v>
      </c>
      <c r="B846" s="54"/>
      <c r="C846" s="55" t="s">
        <v>1463</v>
      </c>
      <c r="D846" s="51">
        <v>1</v>
      </c>
      <c r="E846" s="51" t="s">
        <v>7</v>
      </c>
      <c r="F846" s="23"/>
      <c r="G846" s="52">
        <f t="shared" si="6"/>
        <v>0</v>
      </c>
      <c r="H846" s="46"/>
    </row>
    <row r="847" spans="1:9" s="47" customFormat="1" x14ac:dyDescent="0.3">
      <c r="A847" s="53" t="s">
        <v>1817</v>
      </c>
      <c r="B847" s="54"/>
      <c r="C847" s="56" t="s">
        <v>1464</v>
      </c>
      <c r="D847" s="51">
        <v>1</v>
      </c>
      <c r="E847" s="51" t="s">
        <v>7</v>
      </c>
      <c r="F847" s="23"/>
      <c r="G847" s="52">
        <f t="shared" si="6"/>
        <v>0</v>
      </c>
      <c r="H847" s="46"/>
    </row>
    <row r="848" spans="1:9" s="47" customFormat="1" x14ac:dyDescent="0.3">
      <c r="A848" s="53" t="s">
        <v>1818</v>
      </c>
      <c r="B848" s="54"/>
      <c r="C848" s="56" t="s">
        <v>1465</v>
      </c>
      <c r="D848" s="51">
        <v>1</v>
      </c>
      <c r="E848" s="51" t="s">
        <v>7</v>
      </c>
      <c r="F848" s="23"/>
      <c r="G848" s="52">
        <f t="shared" si="6"/>
        <v>0</v>
      </c>
      <c r="H848" s="46"/>
    </row>
    <row r="849" spans="1:8" s="47" customFormat="1" x14ac:dyDescent="0.3">
      <c r="A849" s="53" t="s">
        <v>1819</v>
      </c>
      <c r="B849" s="54"/>
      <c r="C849" s="57" t="s">
        <v>1466</v>
      </c>
      <c r="D849" s="51">
        <v>5</v>
      </c>
      <c r="E849" s="51" t="s">
        <v>7</v>
      </c>
      <c r="F849" s="23"/>
      <c r="G849" s="52">
        <f t="shared" si="6"/>
        <v>0</v>
      </c>
      <c r="H849" s="46"/>
    </row>
    <row r="850" spans="1:8" s="47" customFormat="1" x14ac:dyDescent="0.3">
      <c r="A850" s="53" t="s">
        <v>1820</v>
      </c>
      <c r="B850" s="54"/>
      <c r="C850" s="57" t="s">
        <v>1467</v>
      </c>
      <c r="D850" s="51">
        <v>5</v>
      </c>
      <c r="E850" s="51" t="s">
        <v>7</v>
      </c>
      <c r="F850" s="23"/>
      <c r="G850" s="52">
        <f t="shared" si="6"/>
        <v>0</v>
      </c>
      <c r="H850" s="46"/>
    </row>
    <row r="851" spans="1:8" s="65" customFormat="1" x14ac:dyDescent="0.3">
      <c r="A851" s="48" t="s">
        <v>1821</v>
      </c>
      <c r="B851" s="60" t="s">
        <v>1850</v>
      </c>
      <c r="C851" s="61" t="s">
        <v>1839</v>
      </c>
      <c r="D851" s="62"/>
      <c r="E851" s="62"/>
      <c r="F851" s="63"/>
      <c r="G851" s="52">
        <f>SUM(G852:G862)</f>
        <v>0</v>
      </c>
      <c r="H851" s="64">
        <f>G851</f>
        <v>0</v>
      </c>
    </row>
    <row r="852" spans="1:8" s="65" customFormat="1" x14ac:dyDescent="0.3">
      <c r="A852" s="66" t="s">
        <v>1840</v>
      </c>
      <c r="B852" s="66"/>
      <c r="C852" s="55" t="s">
        <v>1856</v>
      </c>
      <c r="D852" s="62">
        <v>1</v>
      </c>
      <c r="E852" s="62" t="s">
        <v>7</v>
      </c>
      <c r="F852" s="23"/>
      <c r="G852" s="52">
        <f t="shared" ref="G852:G862" si="7">D852*F852</f>
        <v>0</v>
      </c>
      <c r="H852" s="64"/>
    </row>
    <row r="853" spans="1:8" s="65" customFormat="1" x14ac:dyDescent="0.3">
      <c r="A853" s="66" t="s">
        <v>1841</v>
      </c>
      <c r="B853" s="66"/>
      <c r="C853" s="55" t="s">
        <v>1857</v>
      </c>
      <c r="D853" s="62">
        <v>1</v>
      </c>
      <c r="E853" s="62" t="s">
        <v>7</v>
      </c>
      <c r="F853" s="23"/>
      <c r="G853" s="52">
        <f t="shared" si="7"/>
        <v>0</v>
      </c>
      <c r="H853" s="64"/>
    </row>
    <row r="854" spans="1:8" s="65" customFormat="1" x14ac:dyDescent="0.3">
      <c r="A854" s="66" t="s">
        <v>1842</v>
      </c>
      <c r="B854" s="66"/>
      <c r="C854" s="55" t="s">
        <v>1858</v>
      </c>
      <c r="D854" s="62">
        <v>1</v>
      </c>
      <c r="E854" s="62" t="s">
        <v>7</v>
      </c>
      <c r="F854" s="23"/>
      <c r="G854" s="52">
        <f t="shared" si="7"/>
        <v>0</v>
      </c>
      <c r="H854" s="64"/>
    </row>
    <row r="855" spans="1:8" s="65" customFormat="1" x14ac:dyDescent="0.3">
      <c r="A855" s="66" t="s">
        <v>1843</v>
      </c>
      <c r="B855" s="66"/>
      <c r="C855" s="55" t="s">
        <v>1859</v>
      </c>
      <c r="D855" s="62">
        <v>1</v>
      </c>
      <c r="E855" s="62" t="s">
        <v>7</v>
      </c>
      <c r="F855" s="23"/>
      <c r="G855" s="52">
        <f t="shared" si="7"/>
        <v>0</v>
      </c>
      <c r="H855" s="64"/>
    </row>
    <row r="856" spans="1:8" s="65" customFormat="1" x14ac:dyDescent="0.3">
      <c r="A856" s="66" t="s">
        <v>1844</v>
      </c>
      <c r="B856" s="66"/>
      <c r="C856" s="55" t="s">
        <v>1860</v>
      </c>
      <c r="D856" s="62">
        <v>1</v>
      </c>
      <c r="E856" s="62" t="s">
        <v>7</v>
      </c>
      <c r="F856" s="23"/>
      <c r="G856" s="52">
        <f t="shared" si="7"/>
        <v>0</v>
      </c>
      <c r="H856" s="64"/>
    </row>
    <row r="857" spans="1:8" s="65" customFormat="1" x14ac:dyDescent="0.3">
      <c r="A857" s="66" t="s">
        <v>1845</v>
      </c>
      <c r="B857" s="66"/>
      <c r="C857" s="55" t="s">
        <v>1868</v>
      </c>
      <c r="D857" s="62">
        <v>20</v>
      </c>
      <c r="E857" s="62" t="s">
        <v>7</v>
      </c>
      <c r="F857" s="23"/>
      <c r="G857" s="52">
        <f t="shared" si="7"/>
        <v>0</v>
      </c>
      <c r="H857" s="64"/>
    </row>
    <row r="858" spans="1:8" s="65" customFormat="1" x14ac:dyDescent="0.3">
      <c r="A858" s="66" t="s">
        <v>1846</v>
      </c>
      <c r="B858" s="66"/>
      <c r="C858" s="55" t="s">
        <v>1861</v>
      </c>
      <c r="D858" s="62">
        <v>1</v>
      </c>
      <c r="E858" s="62" t="s">
        <v>7</v>
      </c>
      <c r="F858" s="23"/>
      <c r="G858" s="52">
        <f t="shared" si="7"/>
        <v>0</v>
      </c>
      <c r="H858" s="64"/>
    </row>
    <row r="859" spans="1:8" s="65" customFormat="1" x14ac:dyDescent="0.3">
      <c r="A859" s="66" t="s">
        <v>1847</v>
      </c>
      <c r="B859" s="66"/>
      <c r="C859" s="55" t="s">
        <v>1862</v>
      </c>
      <c r="D859" s="62">
        <v>1</v>
      </c>
      <c r="E859" s="62" t="s">
        <v>7</v>
      </c>
      <c r="F859" s="23"/>
      <c r="G859" s="52">
        <f t="shared" si="7"/>
        <v>0</v>
      </c>
      <c r="H859" s="64"/>
    </row>
    <row r="860" spans="1:8" s="65" customFormat="1" x14ac:dyDescent="0.3">
      <c r="A860" s="66" t="s">
        <v>1848</v>
      </c>
      <c r="B860" s="66"/>
      <c r="C860" s="55" t="s">
        <v>1863</v>
      </c>
      <c r="D860" s="62">
        <v>1</v>
      </c>
      <c r="E860" s="62" t="s">
        <v>7</v>
      </c>
      <c r="F860" s="23"/>
      <c r="G860" s="52">
        <f t="shared" si="7"/>
        <v>0</v>
      </c>
      <c r="H860" s="64"/>
    </row>
    <row r="861" spans="1:8" s="65" customFormat="1" x14ac:dyDescent="0.3">
      <c r="A861" s="66" t="s">
        <v>1849</v>
      </c>
      <c r="B861" s="66"/>
      <c r="C861" s="55" t="s">
        <v>1864</v>
      </c>
      <c r="D861" s="62">
        <v>1</v>
      </c>
      <c r="E861" s="62" t="s">
        <v>7</v>
      </c>
      <c r="F861" s="23"/>
      <c r="G861" s="52">
        <f t="shared" si="7"/>
        <v>0</v>
      </c>
      <c r="H861" s="64"/>
    </row>
    <row r="862" spans="1:8" s="65" customFormat="1" x14ac:dyDescent="0.3">
      <c r="A862" s="66" t="s">
        <v>1867</v>
      </c>
      <c r="B862" s="66"/>
      <c r="C862" s="55" t="s">
        <v>1865</v>
      </c>
      <c r="D862" s="62">
        <v>1</v>
      </c>
      <c r="E862" s="62" t="s">
        <v>7</v>
      </c>
      <c r="F862" s="23"/>
      <c r="G862" s="52">
        <f t="shared" si="7"/>
        <v>0</v>
      </c>
      <c r="H862" s="64"/>
    </row>
    <row r="863" spans="1:8" s="65" customFormat="1" x14ac:dyDescent="0.3">
      <c r="A863" s="25" t="s">
        <v>1822</v>
      </c>
      <c r="B863" s="60" t="s">
        <v>1882</v>
      </c>
      <c r="C863" s="75" t="s">
        <v>1881</v>
      </c>
      <c r="D863" s="62"/>
      <c r="E863" s="62"/>
      <c r="F863" s="62"/>
      <c r="G863" s="52">
        <f>G864</f>
        <v>0</v>
      </c>
      <c r="H863" s="64">
        <f>G863</f>
        <v>0</v>
      </c>
    </row>
    <row r="864" spans="1:8" s="65" customFormat="1" x14ac:dyDescent="0.3">
      <c r="A864" s="43" t="s">
        <v>1869</v>
      </c>
      <c r="B864" s="66"/>
      <c r="C864" s="76" t="s">
        <v>1881</v>
      </c>
      <c r="D864" s="62">
        <v>1</v>
      </c>
      <c r="E864" s="62" t="s">
        <v>7</v>
      </c>
      <c r="F864" s="23"/>
      <c r="G864" s="37">
        <f t="shared" ref="G864:G870" si="8">D864*F864</f>
        <v>0</v>
      </c>
      <c r="H864" s="64"/>
    </row>
    <row r="865" spans="1:10" x14ac:dyDescent="0.3">
      <c r="A865" s="25" t="s">
        <v>1823</v>
      </c>
      <c r="B865" s="20" t="s">
        <v>1827</v>
      </c>
      <c r="C865" s="73" t="s">
        <v>1828</v>
      </c>
      <c r="D865" s="3">
        <v>24</v>
      </c>
      <c r="E865" s="3" t="s">
        <v>8</v>
      </c>
      <c r="F865" s="23"/>
      <c r="G865" s="37">
        <f t="shared" si="8"/>
        <v>0</v>
      </c>
      <c r="H865" s="29"/>
      <c r="I865" s="40"/>
    </row>
    <row r="866" spans="1:10" x14ac:dyDescent="0.3">
      <c r="A866" s="25" t="s">
        <v>1824</v>
      </c>
      <c r="B866" s="20" t="s">
        <v>1827</v>
      </c>
      <c r="C866" s="73" t="s">
        <v>1829</v>
      </c>
      <c r="D866" s="3">
        <v>180</v>
      </c>
      <c r="E866" s="3" t="s">
        <v>8</v>
      </c>
      <c r="F866" s="23"/>
      <c r="G866" s="37">
        <f t="shared" si="8"/>
        <v>0</v>
      </c>
      <c r="H866" s="29"/>
      <c r="I866" s="40"/>
    </row>
    <row r="867" spans="1:10" x14ac:dyDescent="0.3">
      <c r="A867" s="25" t="s">
        <v>1851</v>
      </c>
      <c r="B867" s="20" t="s">
        <v>1827</v>
      </c>
      <c r="C867" s="73" t="s">
        <v>1830</v>
      </c>
      <c r="D867" s="3">
        <v>24</v>
      </c>
      <c r="E867" s="3" t="s">
        <v>8</v>
      </c>
      <c r="F867" s="23"/>
      <c r="G867" s="37">
        <f t="shared" si="8"/>
        <v>0</v>
      </c>
      <c r="H867" s="29"/>
      <c r="I867" s="40"/>
    </row>
    <row r="868" spans="1:10" x14ac:dyDescent="0.3">
      <c r="A868" s="25" t="s">
        <v>1852</v>
      </c>
      <c r="B868" s="20" t="s">
        <v>1827</v>
      </c>
      <c r="C868" s="74" t="s">
        <v>1831</v>
      </c>
      <c r="D868" s="3">
        <v>24</v>
      </c>
      <c r="E868" s="3" t="s">
        <v>8</v>
      </c>
      <c r="F868" s="23"/>
      <c r="G868" s="37">
        <f t="shared" si="8"/>
        <v>0</v>
      </c>
      <c r="H868" s="29"/>
      <c r="I868" s="40"/>
    </row>
    <row r="869" spans="1:10" s="71" customFormat="1" ht="28.8" x14ac:dyDescent="0.3">
      <c r="A869" s="25" t="s">
        <v>1853</v>
      </c>
      <c r="B869" s="54" t="s">
        <v>1827</v>
      </c>
      <c r="C869" s="67" t="s">
        <v>1854</v>
      </c>
      <c r="D869" s="68">
        <v>2</v>
      </c>
      <c r="E869" s="68" t="s">
        <v>7</v>
      </c>
      <c r="F869" s="23"/>
      <c r="G869" s="37">
        <f t="shared" si="8"/>
        <v>0</v>
      </c>
      <c r="H869" s="69"/>
      <c r="I869" s="70"/>
      <c r="J869" s="70"/>
    </row>
    <row r="870" spans="1:10" s="71" customFormat="1" ht="28.8" x14ac:dyDescent="0.3">
      <c r="A870" s="25" t="s">
        <v>1870</v>
      </c>
      <c r="B870" s="54" t="s">
        <v>1827</v>
      </c>
      <c r="C870" s="72" t="s">
        <v>1855</v>
      </c>
      <c r="D870" s="68">
        <v>1</v>
      </c>
      <c r="E870" s="68" t="s">
        <v>7</v>
      </c>
      <c r="F870" s="23"/>
      <c r="G870" s="37">
        <f t="shared" si="8"/>
        <v>0</v>
      </c>
      <c r="H870" s="69"/>
      <c r="I870" s="70"/>
      <c r="J870" s="70"/>
    </row>
    <row r="871" spans="1:10" ht="15" thickBot="1" x14ac:dyDescent="0.35">
      <c r="C871" s="30"/>
      <c r="D871" s="30"/>
      <c r="E871" s="30"/>
      <c r="F871" s="30"/>
      <c r="G871" s="31"/>
      <c r="H871" s="31"/>
      <c r="I871" s="40"/>
    </row>
    <row r="872" spans="1:10" ht="15" thickBot="1" x14ac:dyDescent="0.35">
      <c r="C872" s="84" t="s">
        <v>9</v>
      </c>
      <c r="D872" s="85"/>
      <c r="E872" s="85"/>
      <c r="F872" s="86"/>
      <c r="G872" s="32">
        <f>SUM(G865:G870,G4)</f>
        <v>0</v>
      </c>
      <c r="H872" s="38"/>
      <c r="I872" s="40"/>
    </row>
    <row r="873" spans="1:10" x14ac:dyDescent="0.3">
      <c r="A873" s="42" t="s">
        <v>10</v>
      </c>
    </row>
    <row r="874" spans="1:10" x14ac:dyDescent="0.3">
      <c r="A874" s="34"/>
    </row>
    <row r="875" spans="1:10" x14ac:dyDescent="0.3">
      <c r="A875" s="34"/>
    </row>
    <row r="876" spans="1:10" x14ac:dyDescent="0.3">
      <c r="B876" s="42"/>
      <c r="C876" s="42"/>
      <c r="D876" s="42"/>
      <c r="E876" s="42"/>
      <c r="F876" s="42"/>
      <c r="G876" s="42"/>
      <c r="H876" s="33"/>
    </row>
    <row r="877" spans="1:10" x14ac:dyDescent="0.3">
      <c r="B877" s="35"/>
      <c r="C877" s="35"/>
      <c r="D877" s="35"/>
      <c r="E877" s="35"/>
      <c r="F877" s="35"/>
      <c r="G877" s="35"/>
      <c r="H877" s="35"/>
    </row>
    <row r="878" spans="1:10" x14ac:dyDescent="0.3">
      <c r="B878" s="87" t="s">
        <v>11</v>
      </c>
      <c r="C878" s="87"/>
      <c r="D878" s="87"/>
      <c r="E878" s="87"/>
      <c r="F878" s="87"/>
      <c r="G878" s="87"/>
      <c r="H878" s="33"/>
    </row>
  </sheetData>
  <sheetProtection selectLockedCells="1"/>
  <autoFilter ref="A3:J870" xr:uid="{00000000-0009-0000-0000-000000000000}"/>
  <mergeCells count="4">
    <mergeCell ref="C872:F872"/>
    <mergeCell ref="B878:G878"/>
    <mergeCell ref="A1:G1"/>
    <mergeCell ref="A2:G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64"/>
  <sheetViews>
    <sheetView tabSelected="1" workbookViewId="0">
      <selection activeCell="A2" sqref="A2:G2"/>
    </sheetView>
  </sheetViews>
  <sheetFormatPr defaultRowHeight="14.4" x14ac:dyDescent="0.3"/>
  <cols>
    <col min="1" max="1" width="13.33203125" customWidth="1"/>
    <col min="2" max="2" width="19.6640625" customWidth="1"/>
    <col min="3" max="3" width="56.88671875" customWidth="1"/>
    <col min="4" max="6" width="10.5546875" customWidth="1"/>
    <col min="7" max="7" width="19" customWidth="1"/>
    <col min="8" max="8" width="11.44140625" hidden="1" customWidth="1"/>
    <col min="9" max="10" width="9.109375" style="83"/>
  </cols>
  <sheetData>
    <row r="1" spans="1:8" s="83" customFormat="1" ht="33" customHeight="1" x14ac:dyDescent="0.3">
      <c r="A1" s="88" t="s">
        <v>1838</v>
      </c>
      <c r="B1" s="88"/>
      <c r="C1" s="88"/>
      <c r="D1" s="88"/>
      <c r="E1" s="88"/>
      <c r="F1" s="88"/>
      <c r="G1" s="88"/>
    </row>
    <row r="2" spans="1:8" s="83" customFormat="1" ht="82.5" customHeight="1" x14ac:dyDescent="0.3">
      <c r="A2" s="89" t="s">
        <v>1894</v>
      </c>
      <c r="B2" s="90"/>
      <c r="C2" s="90"/>
      <c r="D2" s="90"/>
      <c r="E2" s="90"/>
      <c r="F2" s="90"/>
      <c r="G2" s="90"/>
    </row>
    <row r="3" spans="1:8" ht="28.8" x14ac:dyDescent="0.3">
      <c r="A3" s="2" t="s">
        <v>0</v>
      </c>
      <c r="B3" s="3" t="s">
        <v>1</v>
      </c>
      <c r="C3" s="4" t="s">
        <v>2</v>
      </c>
      <c r="D3" s="3" t="s">
        <v>3</v>
      </c>
      <c r="E3" s="5" t="s">
        <v>4</v>
      </c>
      <c r="F3" s="6" t="s">
        <v>5</v>
      </c>
      <c r="G3" s="6" t="s">
        <v>6</v>
      </c>
    </row>
    <row r="4" spans="1:8" ht="49.95" customHeight="1" x14ac:dyDescent="0.3">
      <c r="A4" s="9"/>
      <c r="B4" s="10"/>
      <c r="C4" s="11" t="s">
        <v>1895</v>
      </c>
      <c r="D4" s="10"/>
      <c r="E4" s="12"/>
      <c r="F4" s="13"/>
      <c r="G4" s="14">
        <f>SUM(H5:H150)</f>
        <v>0</v>
      </c>
    </row>
    <row r="5" spans="1:8" ht="30" customHeight="1" x14ac:dyDescent="0.3">
      <c r="A5" s="16" t="s">
        <v>1416</v>
      </c>
      <c r="B5" s="16" t="s">
        <v>14</v>
      </c>
      <c r="C5" s="17" t="s">
        <v>15</v>
      </c>
      <c r="D5" s="82">
        <v>1</v>
      </c>
      <c r="E5" s="3" t="s">
        <v>7</v>
      </c>
      <c r="F5" s="23"/>
      <c r="G5" s="16">
        <f>D5*F5</f>
        <v>0</v>
      </c>
      <c r="H5">
        <f>G5</f>
        <v>0</v>
      </c>
    </row>
    <row r="6" spans="1:8" ht="30" customHeight="1" x14ac:dyDescent="0.3">
      <c r="A6" s="16" t="s">
        <v>1468</v>
      </c>
      <c r="B6" s="16" t="s">
        <v>21</v>
      </c>
      <c r="C6" s="17" t="s">
        <v>22</v>
      </c>
      <c r="D6" s="82">
        <v>1</v>
      </c>
      <c r="E6" s="3" t="s">
        <v>7</v>
      </c>
      <c r="F6" s="23"/>
      <c r="G6" s="16">
        <f t="shared" ref="G6:G69" si="0">D6*F6</f>
        <v>0</v>
      </c>
      <c r="H6">
        <f t="shared" ref="H6:H69" si="1">G6</f>
        <v>0</v>
      </c>
    </row>
    <row r="7" spans="1:8" ht="30" customHeight="1" x14ac:dyDescent="0.3">
      <c r="A7" s="16" t="s">
        <v>1326</v>
      </c>
      <c r="B7" s="16" t="s">
        <v>28</v>
      </c>
      <c r="C7" s="17" t="s">
        <v>29</v>
      </c>
      <c r="D7" s="82">
        <v>1</v>
      </c>
      <c r="E7" s="3" t="s">
        <v>7</v>
      </c>
      <c r="F7" s="23"/>
      <c r="G7" s="16">
        <f t="shared" si="0"/>
        <v>0</v>
      </c>
      <c r="H7">
        <f t="shared" si="1"/>
        <v>0</v>
      </c>
    </row>
    <row r="8" spans="1:8" ht="30" customHeight="1" x14ac:dyDescent="0.3">
      <c r="A8" s="16" t="s">
        <v>1474</v>
      </c>
      <c r="B8" s="16" t="s">
        <v>35</v>
      </c>
      <c r="C8" s="17" t="s">
        <v>36</v>
      </c>
      <c r="D8" s="82">
        <v>1</v>
      </c>
      <c r="E8" s="3" t="s">
        <v>7</v>
      </c>
      <c r="F8" s="23"/>
      <c r="G8" s="16">
        <f t="shared" si="0"/>
        <v>0</v>
      </c>
      <c r="H8">
        <f t="shared" si="1"/>
        <v>0</v>
      </c>
    </row>
    <row r="9" spans="1:8" ht="30" customHeight="1" x14ac:dyDescent="0.3">
      <c r="A9" s="16" t="s">
        <v>1327</v>
      </c>
      <c r="B9" s="16" t="s">
        <v>42</v>
      </c>
      <c r="C9" s="17" t="s">
        <v>43</v>
      </c>
      <c r="D9" s="82">
        <v>1</v>
      </c>
      <c r="E9" s="3" t="s">
        <v>7</v>
      </c>
      <c r="F9" s="23"/>
      <c r="G9" s="16">
        <f t="shared" si="0"/>
        <v>0</v>
      </c>
      <c r="H9">
        <f t="shared" si="1"/>
        <v>0</v>
      </c>
    </row>
    <row r="10" spans="1:8" ht="30" customHeight="1" x14ac:dyDescent="0.3">
      <c r="A10" s="16" t="s">
        <v>1480</v>
      </c>
      <c r="B10" s="16" t="s">
        <v>49</v>
      </c>
      <c r="C10" s="17" t="s">
        <v>50</v>
      </c>
      <c r="D10" s="82">
        <v>1</v>
      </c>
      <c r="E10" s="3" t="s">
        <v>7</v>
      </c>
      <c r="F10" s="23"/>
      <c r="G10" s="16">
        <f t="shared" si="0"/>
        <v>0</v>
      </c>
      <c r="H10">
        <f t="shared" si="1"/>
        <v>0</v>
      </c>
    </row>
    <row r="11" spans="1:8" ht="30" customHeight="1" x14ac:dyDescent="0.3">
      <c r="A11" s="16" t="s">
        <v>1328</v>
      </c>
      <c r="B11" s="16" t="s">
        <v>56</v>
      </c>
      <c r="C11" s="17" t="s">
        <v>57</v>
      </c>
      <c r="D11" s="82">
        <v>1</v>
      </c>
      <c r="E11" s="3" t="s">
        <v>7</v>
      </c>
      <c r="F11" s="23"/>
      <c r="G11" s="16">
        <f t="shared" si="0"/>
        <v>0</v>
      </c>
      <c r="H11">
        <f t="shared" si="1"/>
        <v>0</v>
      </c>
    </row>
    <row r="12" spans="1:8" ht="30" customHeight="1" x14ac:dyDescent="0.3">
      <c r="A12" s="16" t="s">
        <v>1486</v>
      </c>
      <c r="B12" s="16" t="s">
        <v>63</v>
      </c>
      <c r="C12" s="17" t="s">
        <v>64</v>
      </c>
      <c r="D12" s="82">
        <v>1</v>
      </c>
      <c r="E12" s="3" t="s">
        <v>7</v>
      </c>
      <c r="F12" s="23"/>
      <c r="G12" s="16">
        <f t="shared" si="0"/>
        <v>0</v>
      </c>
      <c r="H12">
        <f t="shared" si="1"/>
        <v>0</v>
      </c>
    </row>
    <row r="13" spans="1:8" ht="30" customHeight="1" x14ac:dyDescent="0.3">
      <c r="A13" s="16" t="s">
        <v>1492</v>
      </c>
      <c r="B13" s="16" t="s">
        <v>70</v>
      </c>
      <c r="C13" s="17" t="s">
        <v>71</v>
      </c>
      <c r="D13" s="82">
        <v>1</v>
      </c>
      <c r="E13" s="3" t="s">
        <v>7</v>
      </c>
      <c r="F13" s="23"/>
      <c r="G13" s="16">
        <f t="shared" si="0"/>
        <v>0</v>
      </c>
      <c r="H13">
        <f t="shared" si="1"/>
        <v>0</v>
      </c>
    </row>
    <row r="14" spans="1:8" ht="30" customHeight="1" x14ac:dyDescent="0.3">
      <c r="A14" s="16" t="s">
        <v>1498</v>
      </c>
      <c r="B14" s="16" t="s">
        <v>77</v>
      </c>
      <c r="C14" s="17" t="s">
        <v>78</v>
      </c>
      <c r="D14" s="82">
        <v>1</v>
      </c>
      <c r="E14" s="3" t="s">
        <v>7</v>
      </c>
      <c r="F14" s="23"/>
      <c r="G14" s="16">
        <f t="shared" si="0"/>
        <v>0</v>
      </c>
      <c r="H14">
        <f t="shared" si="1"/>
        <v>0</v>
      </c>
    </row>
    <row r="15" spans="1:8" ht="30" customHeight="1" x14ac:dyDescent="0.3">
      <c r="A15" s="16" t="s">
        <v>1504</v>
      </c>
      <c r="B15" s="16" t="s">
        <v>84</v>
      </c>
      <c r="C15" s="17" t="s">
        <v>85</v>
      </c>
      <c r="D15" s="82">
        <v>1</v>
      </c>
      <c r="E15" s="3" t="s">
        <v>7</v>
      </c>
      <c r="F15" s="23"/>
      <c r="G15" s="16">
        <f t="shared" si="0"/>
        <v>0</v>
      </c>
      <c r="H15">
        <f t="shared" si="1"/>
        <v>0</v>
      </c>
    </row>
    <row r="16" spans="1:8" ht="30" customHeight="1" x14ac:dyDescent="0.3">
      <c r="A16" s="16" t="s">
        <v>1329</v>
      </c>
      <c r="B16" s="16" t="s">
        <v>91</v>
      </c>
      <c r="C16" s="17" t="s">
        <v>92</v>
      </c>
      <c r="D16" s="82">
        <v>1</v>
      </c>
      <c r="E16" s="3" t="s">
        <v>7</v>
      </c>
      <c r="F16" s="23"/>
      <c r="G16" s="16">
        <f t="shared" si="0"/>
        <v>0</v>
      </c>
      <c r="H16">
        <f t="shared" si="1"/>
        <v>0</v>
      </c>
    </row>
    <row r="17" spans="1:8" ht="30" customHeight="1" x14ac:dyDescent="0.3">
      <c r="A17" s="16" t="s">
        <v>1330</v>
      </c>
      <c r="B17" s="16" t="s">
        <v>98</v>
      </c>
      <c r="C17" s="17" t="s">
        <v>99</v>
      </c>
      <c r="D17" s="82">
        <v>1</v>
      </c>
      <c r="E17" s="3" t="s">
        <v>7</v>
      </c>
      <c r="F17" s="23"/>
      <c r="G17" s="16">
        <f t="shared" si="0"/>
        <v>0</v>
      </c>
      <c r="H17">
        <f t="shared" si="1"/>
        <v>0</v>
      </c>
    </row>
    <row r="18" spans="1:8" ht="30" customHeight="1" x14ac:dyDescent="0.3">
      <c r="A18" s="16" t="s">
        <v>1331</v>
      </c>
      <c r="B18" s="16" t="s">
        <v>105</v>
      </c>
      <c r="C18" s="17" t="s">
        <v>106</v>
      </c>
      <c r="D18" s="82">
        <v>1</v>
      </c>
      <c r="E18" s="3" t="s">
        <v>7</v>
      </c>
      <c r="F18" s="23"/>
      <c r="G18" s="16">
        <f t="shared" si="0"/>
        <v>0</v>
      </c>
      <c r="H18">
        <f t="shared" si="1"/>
        <v>0</v>
      </c>
    </row>
    <row r="19" spans="1:8" ht="30" customHeight="1" x14ac:dyDescent="0.3">
      <c r="A19" s="16" t="s">
        <v>1510</v>
      </c>
      <c r="B19" s="16" t="s">
        <v>112</v>
      </c>
      <c r="C19" s="17" t="s">
        <v>113</v>
      </c>
      <c r="D19" s="82">
        <v>1</v>
      </c>
      <c r="E19" s="3" t="s">
        <v>7</v>
      </c>
      <c r="F19" s="23"/>
      <c r="G19" s="16">
        <f t="shared" si="0"/>
        <v>0</v>
      </c>
      <c r="H19">
        <f t="shared" si="1"/>
        <v>0</v>
      </c>
    </row>
    <row r="20" spans="1:8" ht="30" customHeight="1" x14ac:dyDescent="0.3">
      <c r="A20" s="16" t="s">
        <v>1516</v>
      </c>
      <c r="B20" s="16" t="s">
        <v>119</v>
      </c>
      <c r="C20" s="17" t="s">
        <v>120</v>
      </c>
      <c r="D20" s="82">
        <v>1</v>
      </c>
      <c r="E20" s="3" t="s">
        <v>7</v>
      </c>
      <c r="F20" s="23"/>
      <c r="G20" s="16">
        <f t="shared" si="0"/>
        <v>0</v>
      </c>
      <c r="H20">
        <f t="shared" si="1"/>
        <v>0</v>
      </c>
    </row>
    <row r="21" spans="1:8" ht="30" customHeight="1" x14ac:dyDescent="0.3">
      <c r="A21" s="16" t="s">
        <v>1522</v>
      </c>
      <c r="B21" s="16" t="s">
        <v>126</v>
      </c>
      <c r="C21" s="17" t="s">
        <v>127</v>
      </c>
      <c r="D21" s="82">
        <v>1</v>
      </c>
      <c r="E21" s="3" t="s">
        <v>7</v>
      </c>
      <c r="F21" s="23"/>
      <c r="G21" s="16">
        <f t="shared" si="0"/>
        <v>0</v>
      </c>
      <c r="H21">
        <f t="shared" si="1"/>
        <v>0</v>
      </c>
    </row>
    <row r="22" spans="1:8" ht="30" customHeight="1" x14ac:dyDescent="0.3">
      <c r="A22" s="16" t="s">
        <v>1528</v>
      </c>
      <c r="B22" s="16" t="s">
        <v>133</v>
      </c>
      <c r="C22" s="17" t="s">
        <v>134</v>
      </c>
      <c r="D22" s="82">
        <v>1</v>
      </c>
      <c r="E22" s="3" t="s">
        <v>7</v>
      </c>
      <c r="F22" s="23"/>
      <c r="G22" s="16">
        <f t="shared" si="0"/>
        <v>0</v>
      </c>
      <c r="H22">
        <f t="shared" si="1"/>
        <v>0</v>
      </c>
    </row>
    <row r="23" spans="1:8" ht="30" customHeight="1" x14ac:dyDescent="0.3">
      <c r="A23" s="16" t="s">
        <v>1332</v>
      </c>
      <c r="B23" s="16" t="s">
        <v>140</v>
      </c>
      <c r="C23" s="17" t="s">
        <v>141</v>
      </c>
      <c r="D23" s="82">
        <v>1</v>
      </c>
      <c r="E23" s="3" t="s">
        <v>7</v>
      </c>
      <c r="F23" s="23"/>
      <c r="G23" s="16">
        <f t="shared" si="0"/>
        <v>0</v>
      </c>
      <c r="H23">
        <f t="shared" si="1"/>
        <v>0</v>
      </c>
    </row>
    <row r="24" spans="1:8" ht="30" customHeight="1" x14ac:dyDescent="0.3">
      <c r="A24" s="16" t="s">
        <v>1333</v>
      </c>
      <c r="B24" s="16" t="s">
        <v>147</v>
      </c>
      <c r="C24" s="17" t="s">
        <v>148</v>
      </c>
      <c r="D24" s="82">
        <v>1</v>
      </c>
      <c r="E24" s="3" t="s">
        <v>7</v>
      </c>
      <c r="F24" s="23"/>
      <c r="G24" s="16">
        <f t="shared" si="0"/>
        <v>0</v>
      </c>
      <c r="H24">
        <f t="shared" si="1"/>
        <v>0</v>
      </c>
    </row>
    <row r="25" spans="1:8" ht="30" customHeight="1" x14ac:dyDescent="0.3">
      <c r="A25" s="16" t="s">
        <v>1534</v>
      </c>
      <c r="B25" s="16" t="s">
        <v>154</v>
      </c>
      <c r="C25" s="17" t="s">
        <v>155</v>
      </c>
      <c r="D25" s="82">
        <v>1</v>
      </c>
      <c r="E25" s="3" t="s">
        <v>7</v>
      </c>
      <c r="F25" s="23"/>
      <c r="G25" s="16">
        <f t="shared" si="0"/>
        <v>0</v>
      </c>
      <c r="H25">
        <f t="shared" si="1"/>
        <v>0</v>
      </c>
    </row>
    <row r="26" spans="1:8" ht="30" customHeight="1" x14ac:dyDescent="0.3">
      <c r="A26" s="16" t="s">
        <v>1540</v>
      </c>
      <c r="B26" s="16" t="s">
        <v>161</v>
      </c>
      <c r="C26" s="17" t="s">
        <v>162</v>
      </c>
      <c r="D26" s="82">
        <v>1</v>
      </c>
      <c r="E26" s="3" t="s">
        <v>7</v>
      </c>
      <c r="F26" s="23"/>
      <c r="G26" s="16">
        <f t="shared" si="0"/>
        <v>0</v>
      </c>
      <c r="H26">
        <f t="shared" si="1"/>
        <v>0</v>
      </c>
    </row>
    <row r="27" spans="1:8" ht="30" customHeight="1" x14ac:dyDescent="0.3">
      <c r="A27" s="16" t="s">
        <v>1546</v>
      </c>
      <c r="B27" s="16" t="s">
        <v>168</v>
      </c>
      <c r="C27" s="17" t="s">
        <v>169</v>
      </c>
      <c r="D27" s="82">
        <v>1</v>
      </c>
      <c r="E27" s="3" t="s">
        <v>7</v>
      </c>
      <c r="F27" s="23"/>
      <c r="G27" s="16">
        <f t="shared" si="0"/>
        <v>0</v>
      </c>
      <c r="H27">
        <f t="shared" si="1"/>
        <v>0</v>
      </c>
    </row>
    <row r="28" spans="1:8" ht="30" customHeight="1" x14ac:dyDescent="0.3">
      <c r="A28" s="16" t="s">
        <v>1334</v>
      </c>
      <c r="B28" s="16" t="s">
        <v>175</v>
      </c>
      <c r="C28" s="17" t="s">
        <v>176</v>
      </c>
      <c r="D28" s="82">
        <v>1</v>
      </c>
      <c r="E28" s="3" t="s">
        <v>7</v>
      </c>
      <c r="F28" s="23"/>
      <c r="G28" s="16">
        <f t="shared" si="0"/>
        <v>0</v>
      </c>
      <c r="H28">
        <f t="shared" si="1"/>
        <v>0</v>
      </c>
    </row>
    <row r="29" spans="1:8" ht="30" customHeight="1" x14ac:dyDescent="0.3">
      <c r="A29" s="16" t="s">
        <v>1335</v>
      </c>
      <c r="B29" s="16" t="s">
        <v>182</v>
      </c>
      <c r="C29" s="17" t="s">
        <v>183</v>
      </c>
      <c r="D29" s="82">
        <v>1</v>
      </c>
      <c r="E29" s="3" t="s">
        <v>7</v>
      </c>
      <c r="F29" s="23"/>
      <c r="G29" s="16">
        <f t="shared" si="0"/>
        <v>0</v>
      </c>
      <c r="H29">
        <f t="shared" si="1"/>
        <v>0</v>
      </c>
    </row>
    <row r="30" spans="1:8" ht="30" customHeight="1" x14ac:dyDescent="0.3">
      <c r="A30" s="16" t="s">
        <v>1336</v>
      </c>
      <c r="B30" s="16" t="s">
        <v>189</v>
      </c>
      <c r="C30" s="17" t="s">
        <v>190</v>
      </c>
      <c r="D30" s="82">
        <v>1</v>
      </c>
      <c r="E30" s="3" t="s">
        <v>7</v>
      </c>
      <c r="F30" s="23"/>
      <c r="G30" s="16">
        <f t="shared" si="0"/>
        <v>0</v>
      </c>
      <c r="H30">
        <f t="shared" si="1"/>
        <v>0</v>
      </c>
    </row>
    <row r="31" spans="1:8" ht="30" customHeight="1" x14ac:dyDescent="0.3">
      <c r="A31" s="16" t="s">
        <v>1337</v>
      </c>
      <c r="B31" s="16" t="s">
        <v>196</v>
      </c>
      <c r="C31" s="17" t="s">
        <v>197</v>
      </c>
      <c r="D31" s="82">
        <v>1</v>
      </c>
      <c r="E31" s="3" t="s">
        <v>7</v>
      </c>
      <c r="F31" s="23"/>
      <c r="G31" s="16">
        <f t="shared" si="0"/>
        <v>0</v>
      </c>
      <c r="H31">
        <f t="shared" si="1"/>
        <v>0</v>
      </c>
    </row>
    <row r="32" spans="1:8" ht="30" customHeight="1" x14ac:dyDescent="0.3">
      <c r="A32" s="16" t="s">
        <v>1338</v>
      </c>
      <c r="B32" s="16" t="s">
        <v>203</v>
      </c>
      <c r="C32" s="17" t="s">
        <v>204</v>
      </c>
      <c r="D32" s="82">
        <v>1</v>
      </c>
      <c r="E32" s="3" t="s">
        <v>7</v>
      </c>
      <c r="F32" s="23"/>
      <c r="G32" s="16">
        <f t="shared" si="0"/>
        <v>0</v>
      </c>
      <c r="H32">
        <f t="shared" si="1"/>
        <v>0</v>
      </c>
    </row>
    <row r="33" spans="1:8" ht="30" customHeight="1" x14ac:dyDescent="0.3">
      <c r="A33" s="16" t="s">
        <v>1339</v>
      </c>
      <c r="B33" s="16" t="s">
        <v>210</v>
      </c>
      <c r="C33" s="17" t="s">
        <v>211</v>
      </c>
      <c r="D33" s="82">
        <v>1</v>
      </c>
      <c r="E33" s="3" t="s">
        <v>7</v>
      </c>
      <c r="F33" s="23"/>
      <c r="G33" s="16">
        <f t="shared" si="0"/>
        <v>0</v>
      </c>
      <c r="H33">
        <f t="shared" si="1"/>
        <v>0</v>
      </c>
    </row>
    <row r="34" spans="1:8" ht="30" customHeight="1" x14ac:dyDescent="0.3">
      <c r="A34" s="16" t="s">
        <v>1340</v>
      </c>
      <c r="B34" s="16" t="s">
        <v>217</v>
      </c>
      <c r="C34" s="17" t="s">
        <v>218</v>
      </c>
      <c r="D34" s="82">
        <v>1</v>
      </c>
      <c r="E34" s="3" t="s">
        <v>7</v>
      </c>
      <c r="F34" s="23"/>
      <c r="G34" s="16">
        <f t="shared" si="0"/>
        <v>0</v>
      </c>
      <c r="H34">
        <f t="shared" si="1"/>
        <v>0</v>
      </c>
    </row>
    <row r="35" spans="1:8" ht="30" customHeight="1" x14ac:dyDescent="0.3">
      <c r="A35" s="16" t="s">
        <v>1341</v>
      </c>
      <c r="B35" s="16" t="s">
        <v>224</v>
      </c>
      <c r="C35" s="17" t="s">
        <v>225</v>
      </c>
      <c r="D35" s="82">
        <v>1</v>
      </c>
      <c r="E35" s="3" t="s">
        <v>7</v>
      </c>
      <c r="F35" s="23"/>
      <c r="G35" s="16">
        <f t="shared" si="0"/>
        <v>0</v>
      </c>
      <c r="H35">
        <f t="shared" si="1"/>
        <v>0</v>
      </c>
    </row>
    <row r="36" spans="1:8" x14ac:dyDescent="0.3">
      <c r="A36" s="16" t="s">
        <v>1342</v>
      </c>
      <c r="B36" s="16" t="s">
        <v>231</v>
      </c>
      <c r="C36" s="17" t="s">
        <v>232</v>
      </c>
      <c r="D36" s="82">
        <v>1</v>
      </c>
      <c r="E36" s="3" t="s">
        <v>7</v>
      </c>
      <c r="F36" s="23"/>
      <c r="G36" s="16">
        <f t="shared" si="0"/>
        <v>0</v>
      </c>
      <c r="H36">
        <f t="shared" si="1"/>
        <v>0</v>
      </c>
    </row>
    <row r="37" spans="1:8" ht="14.4" customHeight="1" x14ac:dyDescent="0.3">
      <c r="A37" s="16" t="s">
        <v>1343</v>
      </c>
      <c r="B37" s="16" t="s">
        <v>238</v>
      </c>
      <c r="C37" s="17" t="s">
        <v>239</v>
      </c>
      <c r="D37" s="82">
        <v>1</v>
      </c>
      <c r="E37" s="3" t="s">
        <v>7</v>
      </c>
      <c r="F37" s="23"/>
      <c r="G37" s="16">
        <f t="shared" si="0"/>
        <v>0</v>
      </c>
      <c r="H37">
        <f t="shared" si="1"/>
        <v>0</v>
      </c>
    </row>
    <row r="38" spans="1:8" ht="30" customHeight="1" x14ac:dyDescent="0.3">
      <c r="A38" s="16" t="s">
        <v>1344</v>
      </c>
      <c r="B38" s="16" t="s">
        <v>245</v>
      </c>
      <c r="C38" s="17" t="s">
        <v>246</v>
      </c>
      <c r="D38" s="82">
        <v>1</v>
      </c>
      <c r="E38" s="3" t="s">
        <v>7</v>
      </c>
      <c r="F38" s="23"/>
      <c r="G38" s="16">
        <f t="shared" si="0"/>
        <v>0</v>
      </c>
      <c r="H38">
        <f t="shared" si="1"/>
        <v>0</v>
      </c>
    </row>
    <row r="39" spans="1:8" ht="14.4" customHeight="1" x14ac:dyDescent="0.3">
      <c r="A39" s="16" t="s">
        <v>1345</v>
      </c>
      <c r="B39" s="16" t="s">
        <v>252</v>
      </c>
      <c r="C39" s="17" t="s">
        <v>253</v>
      </c>
      <c r="D39" s="82">
        <v>1</v>
      </c>
      <c r="E39" s="3" t="s">
        <v>7</v>
      </c>
      <c r="F39" s="23"/>
      <c r="G39" s="16">
        <f t="shared" si="0"/>
        <v>0</v>
      </c>
      <c r="H39">
        <f t="shared" si="1"/>
        <v>0</v>
      </c>
    </row>
    <row r="40" spans="1:8" ht="30" customHeight="1" x14ac:dyDescent="0.3">
      <c r="A40" s="16" t="s">
        <v>1346</v>
      </c>
      <c r="B40" s="16" t="s">
        <v>259</v>
      </c>
      <c r="C40" s="17" t="s">
        <v>260</v>
      </c>
      <c r="D40" s="82">
        <v>1</v>
      </c>
      <c r="E40" s="3" t="s">
        <v>7</v>
      </c>
      <c r="F40" s="23"/>
      <c r="G40" s="16">
        <f t="shared" si="0"/>
        <v>0</v>
      </c>
      <c r="H40">
        <f t="shared" si="1"/>
        <v>0</v>
      </c>
    </row>
    <row r="41" spans="1:8" ht="30" customHeight="1" x14ac:dyDescent="0.3">
      <c r="A41" s="16" t="s">
        <v>1347</v>
      </c>
      <c r="B41" s="16" t="s">
        <v>266</v>
      </c>
      <c r="C41" s="17" t="s">
        <v>267</v>
      </c>
      <c r="D41" s="82">
        <v>1</v>
      </c>
      <c r="E41" s="3" t="s">
        <v>7</v>
      </c>
      <c r="F41" s="23"/>
      <c r="G41" s="16">
        <f t="shared" si="0"/>
        <v>0</v>
      </c>
      <c r="H41">
        <f t="shared" si="1"/>
        <v>0</v>
      </c>
    </row>
    <row r="42" spans="1:8" ht="30" customHeight="1" x14ac:dyDescent="0.3">
      <c r="A42" s="16" t="s">
        <v>1552</v>
      </c>
      <c r="B42" s="16" t="s">
        <v>273</v>
      </c>
      <c r="C42" s="17" t="s">
        <v>274</v>
      </c>
      <c r="D42" s="82">
        <v>1</v>
      </c>
      <c r="E42" s="3" t="s">
        <v>7</v>
      </c>
      <c r="F42" s="23"/>
      <c r="G42" s="16">
        <f t="shared" si="0"/>
        <v>0</v>
      </c>
      <c r="H42">
        <f t="shared" si="1"/>
        <v>0</v>
      </c>
    </row>
    <row r="43" spans="1:8" ht="30" customHeight="1" x14ac:dyDescent="0.3">
      <c r="A43" s="16" t="s">
        <v>1348</v>
      </c>
      <c r="B43" s="16" t="s">
        <v>280</v>
      </c>
      <c r="C43" s="17" t="s">
        <v>281</v>
      </c>
      <c r="D43" s="82">
        <v>1</v>
      </c>
      <c r="E43" s="3" t="s">
        <v>7</v>
      </c>
      <c r="F43" s="23"/>
      <c r="G43" s="16">
        <f t="shared" si="0"/>
        <v>0</v>
      </c>
      <c r="H43">
        <f t="shared" si="1"/>
        <v>0</v>
      </c>
    </row>
    <row r="44" spans="1:8" x14ac:dyDescent="0.3">
      <c r="A44" s="16" t="s">
        <v>1349</v>
      </c>
      <c r="B44" s="16" t="s">
        <v>287</v>
      </c>
      <c r="C44" s="17" t="s">
        <v>288</v>
      </c>
      <c r="D44" s="82">
        <v>1</v>
      </c>
      <c r="E44" s="3" t="s">
        <v>7</v>
      </c>
      <c r="F44" s="23"/>
      <c r="G44" s="16">
        <f t="shared" si="0"/>
        <v>0</v>
      </c>
      <c r="H44">
        <f t="shared" si="1"/>
        <v>0</v>
      </c>
    </row>
    <row r="45" spans="1:8" x14ac:dyDescent="0.3">
      <c r="A45" s="16" t="s">
        <v>1350</v>
      </c>
      <c r="B45" s="16" t="s">
        <v>294</v>
      </c>
      <c r="C45" s="17" t="s">
        <v>295</v>
      </c>
      <c r="D45" s="82">
        <v>1</v>
      </c>
      <c r="E45" s="3" t="s">
        <v>7</v>
      </c>
      <c r="F45" s="23"/>
      <c r="G45" s="16">
        <f t="shared" si="0"/>
        <v>0</v>
      </c>
      <c r="H45">
        <f t="shared" si="1"/>
        <v>0</v>
      </c>
    </row>
    <row r="46" spans="1:8" ht="30" customHeight="1" x14ac:dyDescent="0.3">
      <c r="A46" s="16" t="s">
        <v>1351</v>
      </c>
      <c r="B46" s="16" t="s">
        <v>301</v>
      </c>
      <c r="C46" s="17" t="s">
        <v>302</v>
      </c>
      <c r="D46" s="82">
        <v>1</v>
      </c>
      <c r="E46" s="3" t="s">
        <v>7</v>
      </c>
      <c r="F46" s="23"/>
      <c r="G46" s="16">
        <f t="shared" si="0"/>
        <v>0</v>
      </c>
      <c r="H46">
        <f t="shared" si="1"/>
        <v>0</v>
      </c>
    </row>
    <row r="47" spans="1:8" ht="30" customHeight="1" x14ac:dyDescent="0.3">
      <c r="A47" s="16" t="s">
        <v>1352</v>
      </c>
      <c r="B47" s="16" t="s">
        <v>308</v>
      </c>
      <c r="C47" s="17" t="s">
        <v>309</v>
      </c>
      <c r="D47" s="82">
        <v>1</v>
      </c>
      <c r="E47" s="3" t="s">
        <v>7</v>
      </c>
      <c r="F47" s="23"/>
      <c r="G47" s="16">
        <f t="shared" si="0"/>
        <v>0</v>
      </c>
      <c r="H47">
        <f t="shared" si="1"/>
        <v>0</v>
      </c>
    </row>
    <row r="48" spans="1:8" ht="30" customHeight="1" x14ac:dyDescent="0.3">
      <c r="A48" s="16" t="s">
        <v>1353</v>
      </c>
      <c r="B48" s="16" t="s">
        <v>315</v>
      </c>
      <c r="C48" s="17" t="s">
        <v>316</v>
      </c>
      <c r="D48" s="82">
        <v>1</v>
      </c>
      <c r="E48" s="3" t="s">
        <v>7</v>
      </c>
      <c r="F48" s="23"/>
      <c r="G48" s="16">
        <f t="shared" si="0"/>
        <v>0</v>
      </c>
      <c r="H48">
        <f t="shared" si="1"/>
        <v>0</v>
      </c>
    </row>
    <row r="49" spans="1:8" ht="30" customHeight="1" x14ac:dyDescent="0.3">
      <c r="A49" s="16" t="s">
        <v>1354</v>
      </c>
      <c r="B49" s="16" t="s">
        <v>322</v>
      </c>
      <c r="C49" s="17" t="s">
        <v>323</v>
      </c>
      <c r="D49" s="82">
        <v>1</v>
      </c>
      <c r="E49" s="3" t="s">
        <v>7</v>
      </c>
      <c r="F49" s="23"/>
      <c r="G49" s="16">
        <f t="shared" si="0"/>
        <v>0</v>
      </c>
      <c r="H49">
        <f t="shared" si="1"/>
        <v>0</v>
      </c>
    </row>
    <row r="50" spans="1:8" ht="30" customHeight="1" x14ac:dyDescent="0.3">
      <c r="A50" s="16" t="s">
        <v>1355</v>
      </c>
      <c r="B50" s="16" t="s">
        <v>329</v>
      </c>
      <c r="C50" s="17" t="s">
        <v>330</v>
      </c>
      <c r="D50" s="82">
        <v>1</v>
      </c>
      <c r="E50" s="3" t="s">
        <v>7</v>
      </c>
      <c r="F50" s="23"/>
      <c r="G50" s="16">
        <f t="shared" si="0"/>
        <v>0</v>
      </c>
      <c r="H50">
        <f t="shared" si="1"/>
        <v>0</v>
      </c>
    </row>
    <row r="51" spans="1:8" ht="30" customHeight="1" x14ac:dyDescent="0.3">
      <c r="A51" s="16" t="s">
        <v>1356</v>
      </c>
      <c r="B51" s="16" t="s">
        <v>336</v>
      </c>
      <c r="C51" s="17" t="s">
        <v>337</v>
      </c>
      <c r="D51" s="82">
        <v>1</v>
      </c>
      <c r="E51" s="3" t="s">
        <v>7</v>
      </c>
      <c r="F51" s="23"/>
      <c r="G51" s="16">
        <f t="shared" si="0"/>
        <v>0</v>
      </c>
      <c r="H51">
        <f t="shared" si="1"/>
        <v>0</v>
      </c>
    </row>
    <row r="52" spans="1:8" x14ac:dyDescent="0.3">
      <c r="A52" s="16" t="s">
        <v>1357</v>
      </c>
      <c r="B52" s="16" t="s">
        <v>350</v>
      </c>
      <c r="C52" s="17" t="s">
        <v>351</v>
      </c>
      <c r="D52" s="82">
        <v>1</v>
      </c>
      <c r="E52" s="3" t="s">
        <v>7</v>
      </c>
      <c r="F52" s="23"/>
      <c r="G52" s="16">
        <f t="shared" si="0"/>
        <v>0</v>
      </c>
      <c r="H52">
        <f t="shared" si="1"/>
        <v>0</v>
      </c>
    </row>
    <row r="53" spans="1:8" ht="30" customHeight="1" x14ac:dyDescent="0.3">
      <c r="A53" s="16" t="s">
        <v>1358</v>
      </c>
      <c r="B53" s="16" t="s">
        <v>357</v>
      </c>
      <c r="C53" s="17" t="s">
        <v>358</v>
      </c>
      <c r="D53" s="82">
        <v>1</v>
      </c>
      <c r="E53" s="3" t="s">
        <v>7</v>
      </c>
      <c r="F53" s="23"/>
      <c r="G53" s="16">
        <f t="shared" si="0"/>
        <v>0</v>
      </c>
      <c r="H53">
        <f t="shared" si="1"/>
        <v>0</v>
      </c>
    </row>
    <row r="54" spans="1:8" ht="30" customHeight="1" x14ac:dyDescent="0.3">
      <c r="A54" s="16" t="s">
        <v>1562</v>
      </c>
      <c r="B54" s="16" t="s">
        <v>364</v>
      </c>
      <c r="C54" s="17" t="s">
        <v>365</v>
      </c>
      <c r="D54" s="82">
        <v>1</v>
      </c>
      <c r="E54" s="3" t="s">
        <v>7</v>
      </c>
      <c r="F54" s="23"/>
      <c r="G54" s="16">
        <f t="shared" si="0"/>
        <v>0</v>
      </c>
      <c r="H54">
        <f t="shared" si="1"/>
        <v>0</v>
      </c>
    </row>
    <row r="55" spans="1:8" ht="30" customHeight="1" x14ac:dyDescent="0.3">
      <c r="A55" s="16" t="s">
        <v>1359</v>
      </c>
      <c r="B55" s="16" t="s">
        <v>371</v>
      </c>
      <c r="C55" s="17" t="s">
        <v>372</v>
      </c>
      <c r="D55" s="82">
        <v>1</v>
      </c>
      <c r="E55" s="3" t="s">
        <v>7</v>
      </c>
      <c r="F55" s="23"/>
      <c r="G55" s="16">
        <f t="shared" si="0"/>
        <v>0</v>
      </c>
      <c r="H55">
        <f t="shared" si="1"/>
        <v>0</v>
      </c>
    </row>
    <row r="56" spans="1:8" ht="30" customHeight="1" x14ac:dyDescent="0.3">
      <c r="A56" s="16" t="s">
        <v>1360</v>
      </c>
      <c r="B56" s="16" t="s">
        <v>378</v>
      </c>
      <c r="C56" s="17" t="s">
        <v>379</v>
      </c>
      <c r="D56" s="82">
        <v>1</v>
      </c>
      <c r="E56" s="3" t="s">
        <v>7</v>
      </c>
      <c r="F56" s="23"/>
      <c r="G56" s="16">
        <f t="shared" si="0"/>
        <v>0</v>
      </c>
      <c r="H56">
        <f t="shared" si="1"/>
        <v>0</v>
      </c>
    </row>
    <row r="57" spans="1:8" x14ac:dyDescent="0.3">
      <c r="A57" s="16" t="s">
        <v>1568</v>
      </c>
      <c r="B57" s="16" t="s">
        <v>385</v>
      </c>
      <c r="C57" s="17" t="s">
        <v>386</v>
      </c>
      <c r="D57" s="82">
        <v>1</v>
      </c>
      <c r="E57" s="3" t="s">
        <v>7</v>
      </c>
      <c r="F57" s="23"/>
      <c r="G57" s="16">
        <f t="shared" si="0"/>
        <v>0</v>
      </c>
      <c r="H57">
        <f t="shared" si="1"/>
        <v>0</v>
      </c>
    </row>
    <row r="58" spans="1:8" x14ac:dyDescent="0.3">
      <c r="A58" s="16" t="s">
        <v>1361</v>
      </c>
      <c r="B58" s="16" t="s">
        <v>392</v>
      </c>
      <c r="C58" s="17" t="s">
        <v>393</v>
      </c>
      <c r="D58" s="82">
        <v>1</v>
      </c>
      <c r="E58" s="3" t="s">
        <v>7</v>
      </c>
      <c r="F58" s="23"/>
      <c r="G58" s="16">
        <f t="shared" si="0"/>
        <v>0</v>
      </c>
      <c r="H58">
        <f t="shared" si="1"/>
        <v>0</v>
      </c>
    </row>
    <row r="59" spans="1:8" ht="30" customHeight="1" x14ac:dyDescent="0.3">
      <c r="A59" s="16" t="s">
        <v>1574</v>
      </c>
      <c r="B59" s="16" t="s">
        <v>398</v>
      </c>
      <c r="C59" s="17" t="s">
        <v>399</v>
      </c>
      <c r="D59" s="82">
        <v>1</v>
      </c>
      <c r="E59" s="3" t="s">
        <v>7</v>
      </c>
      <c r="F59" s="23"/>
      <c r="G59" s="16">
        <f t="shared" si="0"/>
        <v>0</v>
      </c>
      <c r="H59">
        <f t="shared" si="1"/>
        <v>0</v>
      </c>
    </row>
    <row r="60" spans="1:8" ht="30" customHeight="1" x14ac:dyDescent="0.3">
      <c r="A60" s="16" t="s">
        <v>1362</v>
      </c>
      <c r="B60" s="16" t="s">
        <v>405</v>
      </c>
      <c r="C60" s="17" t="s">
        <v>406</v>
      </c>
      <c r="D60" s="82">
        <v>1</v>
      </c>
      <c r="E60" s="3" t="s">
        <v>7</v>
      </c>
      <c r="F60" s="23"/>
      <c r="G60" s="16">
        <f t="shared" si="0"/>
        <v>0</v>
      </c>
      <c r="H60">
        <f t="shared" si="1"/>
        <v>0</v>
      </c>
    </row>
    <row r="61" spans="1:8" x14ac:dyDescent="0.3">
      <c r="A61" s="16" t="s">
        <v>1407</v>
      </c>
      <c r="B61" s="16" t="s">
        <v>412</v>
      </c>
      <c r="C61" s="17" t="s">
        <v>413</v>
      </c>
      <c r="D61" s="82">
        <v>1</v>
      </c>
      <c r="E61" s="3" t="s">
        <v>7</v>
      </c>
      <c r="F61" s="23"/>
      <c r="G61" s="16">
        <f t="shared" si="0"/>
        <v>0</v>
      </c>
      <c r="H61">
        <f t="shared" si="1"/>
        <v>0</v>
      </c>
    </row>
    <row r="62" spans="1:8" x14ac:dyDescent="0.3">
      <c r="A62" s="16" t="s">
        <v>1363</v>
      </c>
      <c r="B62" s="16" t="s">
        <v>419</v>
      </c>
      <c r="C62" s="17" t="s">
        <v>420</v>
      </c>
      <c r="D62" s="82">
        <v>1</v>
      </c>
      <c r="E62" s="3" t="s">
        <v>7</v>
      </c>
      <c r="F62" s="23"/>
      <c r="G62" s="16">
        <f t="shared" si="0"/>
        <v>0</v>
      </c>
      <c r="H62">
        <f t="shared" si="1"/>
        <v>0</v>
      </c>
    </row>
    <row r="63" spans="1:8" ht="30" customHeight="1" x14ac:dyDescent="0.3">
      <c r="A63" s="16" t="s">
        <v>1364</v>
      </c>
      <c r="B63" s="16" t="s">
        <v>426</v>
      </c>
      <c r="C63" s="17" t="s">
        <v>427</v>
      </c>
      <c r="D63" s="82">
        <v>1</v>
      </c>
      <c r="E63" s="3" t="s">
        <v>7</v>
      </c>
      <c r="F63" s="23"/>
      <c r="G63" s="16">
        <f t="shared" si="0"/>
        <v>0</v>
      </c>
      <c r="H63">
        <f t="shared" si="1"/>
        <v>0</v>
      </c>
    </row>
    <row r="64" spans="1:8" ht="30" customHeight="1" x14ac:dyDescent="0.3">
      <c r="A64" s="16" t="s">
        <v>1365</v>
      </c>
      <c r="B64" s="16" t="s">
        <v>433</v>
      </c>
      <c r="C64" s="17" t="s">
        <v>434</v>
      </c>
      <c r="D64" s="82">
        <v>1</v>
      </c>
      <c r="E64" s="3" t="s">
        <v>7</v>
      </c>
      <c r="F64" s="23"/>
      <c r="G64" s="16">
        <f t="shared" si="0"/>
        <v>0</v>
      </c>
      <c r="H64">
        <f t="shared" si="1"/>
        <v>0</v>
      </c>
    </row>
    <row r="65" spans="1:8" x14ac:dyDescent="0.3">
      <c r="A65" s="16" t="s">
        <v>1366</v>
      </c>
      <c r="B65" s="16" t="s">
        <v>440</v>
      </c>
      <c r="C65" s="58" t="s">
        <v>441</v>
      </c>
      <c r="D65" s="82">
        <v>1</v>
      </c>
      <c r="E65" s="3" t="s">
        <v>7</v>
      </c>
      <c r="F65" s="23"/>
      <c r="G65" s="16">
        <f t="shared" si="0"/>
        <v>0</v>
      </c>
      <c r="H65">
        <f t="shared" si="1"/>
        <v>0</v>
      </c>
    </row>
    <row r="66" spans="1:8" x14ac:dyDescent="0.3">
      <c r="A66" s="16" t="s">
        <v>1367</v>
      </c>
      <c r="B66" s="16" t="s">
        <v>446</v>
      </c>
      <c r="C66" s="58" t="s">
        <v>447</v>
      </c>
      <c r="D66" s="82">
        <v>1</v>
      </c>
      <c r="E66" s="3" t="s">
        <v>7</v>
      </c>
      <c r="F66" s="23"/>
      <c r="G66" s="16">
        <f t="shared" si="0"/>
        <v>0</v>
      </c>
      <c r="H66">
        <f t="shared" si="1"/>
        <v>0</v>
      </c>
    </row>
    <row r="67" spans="1:8" x14ac:dyDescent="0.3">
      <c r="A67" s="16" t="s">
        <v>1368</v>
      </c>
      <c r="B67" s="16" t="s">
        <v>452</v>
      </c>
      <c r="C67" s="58" t="s">
        <v>453</v>
      </c>
      <c r="D67" s="82">
        <v>1</v>
      </c>
      <c r="E67" s="3" t="s">
        <v>7</v>
      </c>
      <c r="F67" s="23"/>
      <c r="G67" s="16">
        <f t="shared" si="0"/>
        <v>0</v>
      </c>
      <c r="H67">
        <f t="shared" si="1"/>
        <v>0</v>
      </c>
    </row>
    <row r="68" spans="1:8" x14ac:dyDescent="0.3">
      <c r="A68" s="16" t="s">
        <v>1369</v>
      </c>
      <c r="B68" s="16" t="s">
        <v>458</v>
      </c>
      <c r="C68" s="58" t="s">
        <v>459</v>
      </c>
      <c r="D68" s="82">
        <v>1</v>
      </c>
      <c r="E68" s="3" t="s">
        <v>7</v>
      </c>
      <c r="F68" s="23"/>
      <c r="G68" s="16">
        <f t="shared" si="0"/>
        <v>0</v>
      </c>
      <c r="H68">
        <f t="shared" si="1"/>
        <v>0</v>
      </c>
    </row>
    <row r="69" spans="1:8" x14ac:dyDescent="0.3">
      <c r="A69" s="16" t="s">
        <v>1580</v>
      </c>
      <c r="B69" s="16" t="s">
        <v>464</v>
      </c>
      <c r="C69" s="58" t="s">
        <v>465</v>
      </c>
      <c r="D69" s="82">
        <v>1</v>
      </c>
      <c r="E69" s="3" t="s">
        <v>7</v>
      </c>
      <c r="F69" s="23"/>
      <c r="G69" s="16">
        <f t="shared" si="0"/>
        <v>0</v>
      </c>
      <c r="H69">
        <f t="shared" si="1"/>
        <v>0</v>
      </c>
    </row>
    <row r="70" spans="1:8" x14ac:dyDescent="0.3">
      <c r="A70" s="16" t="s">
        <v>1886</v>
      </c>
      <c r="B70" s="16" t="s">
        <v>471</v>
      </c>
      <c r="C70" s="58" t="s">
        <v>465</v>
      </c>
      <c r="D70" s="82">
        <v>1</v>
      </c>
      <c r="E70" s="3" t="s">
        <v>7</v>
      </c>
      <c r="F70" s="23"/>
      <c r="G70" s="16">
        <f t="shared" ref="G70:G133" si="2">D70*F70</f>
        <v>0</v>
      </c>
      <c r="H70">
        <f t="shared" ref="H70:H133" si="3">G70</f>
        <v>0</v>
      </c>
    </row>
    <row r="71" spans="1:8" ht="14.4" customHeight="1" x14ac:dyDescent="0.3">
      <c r="A71" s="16" t="s">
        <v>1586</v>
      </c>
      <c r="B71" s="16" t="s">
        <v>472</v>
      </c>
      <c r="C71" s="58" t="s">
        <v>473</v>
      </c>
      <c r="D71" s="82">
        <v>1</v>
      </c>
      <c r="E71" s="3" t="s">
        <v>7</v>
      </c>
      <c r="F71" s="23"/>
      <c r="G71" s="16">
        <f t="shared" si="2"/>
        <v>0</v>
      </c>
      <c r="H71">
        <f t="shared" si="3"/>
        <v>0</v>
      </c>
    </row>
    <row r="72" spans="1:8" ht="14.4" customHeight="1" x14ac:dyDescent="0.3">
      <c r="A72" s="16" t="s">
        <v>1592</v>
      </c>
      <c r="B72" s="16" t="s">
        <v>479</v>
      </c>
      <c r="C72" s="58" t="s">
        <v>480</v>
      </c>
      <c r="D72" s="82">
        <v>1</v>
      </c>
      <c r="E72" s="3" t="s">
        <v>7</v>
      </c>
      <c r="F72" s="23"/>
      <c r="G72" s="16">
        <f t="shared" si="2"/>
        <v>0</v>
      </c>
      <c r="H72">
        <f t="shared" si="3"/>
        <v>0</v>
      </c>
    </row>
    <row r="73" spans="1:8" ht="30" customHeight="1" x14ac:dyDescent="0.3">
      <c r="A73" s="16" t="s">
        <v>1370</v>
      </c>
      <c r="B73" s="16" t="s">
        <v>486</v>
      </c>
      <c r="C73" s="17" t="s">
        <v>487</v>
      </c>
      <c r="D73" s="82">
        <v>1</v>
      </c>
      <c r="E73" s="3" t="s">
        <v>7</v>
      </c>
      <c r="F73" s="23"/>
      <c r="G73" s="16">
        <f t="shared" si="2"/>
        <v>0</v>
      </c>
      <c r="H73">
        <f t="shared" si="3"/>
        <v>0</v>
      </c>
    </row>
    <row r="74" spans="1:8" x14ac:dyDescent="0.3">
      <c r="A74" s="16" t="s">
        <v>1371</v>
      </c>
      <c r="B74" s="16" t="s">
        <v>493</v>
      </c>
      <c r="C74" s="17" t="s">
        <v>494</v>
      </c>
      <c r="D74" s="82">
        <v>1</v>
      </c>
      <c r="E74" s="3" t="s">
        <v>7</v>
      </c>
      <c r="F74" s="23"/>
      <c r="G74" s="16">
        <f t="shared" si="2"/>
        <v>0</v>
      </c>
      <c r="H74">
        <f t="shared" si="3"/>
        <v>0</v>
      </c>
    </row>
    <row r="75" spans="1:8" ht="30" customHeight="1" x14ac:dyDescent="0.3">
      <c r="A75" s="16" t="s">
        <v>1372</v>
      </c>
      <c r="B75" s="16" t="s">
        <v>500</v>
      </c>
      <c r="C75" s="58" t="s">
        <v>501</v>
      </c>
      <c r="D75" s="82">
        <v>1</v>
      </c>
      <c r="E75" s="3" t="s">
        <v>7</v>
      </c>
      <c r="F75" s="23"/>
      <c r="G75" s="16">
        <f t="shared" si="2"/>
        <v>0</v>
      </c>
      <c r="H75">
        <f t="shared" si="3"/>
        <v>0</v>
      </c>
    </row>
    <row r="76" spans="1:8" ht="30" customHeight="1" x14ac:dyDescent="0.3">
      <c r="A76" s="16" t="s">
        <v>1373</v>
      </c>
      <c r="B76" s="16" t="s">
        <v>507</v>
      </c>
      <c r="C76" s="58" t="s">
        <v>508</v>
      </c>
      <c r="D76" s="82">
        <v>1</v>
      </c>
      <c r="E76" s="3" t="s">
        <v>7</v>
      </c>
      <c r="F76" s="23"/>
      <c r="G76" s="16">
        <f t="shared" si="2"/>
        <v>0</v>
      </c>
      <c r="H76">
        <f t="shared" si="3"/>
        <v>0</v>
      </c>
    </row>
    <row r="77" spans="1:8" ht="30" customHeight="1" x14ac:dyDescent="0.3">
      <c r="A77" s="16" t="s">
        <v>1374</v>
      </c>
      <c r="B77" s="16" t="s">
        <v>514</v>
      </c>
      <c r="C77" s="58" t="s">
        <v>515</v>
      </c>
      <c r="D77" s="82">
        <v>1</v>
      </c>
      <c r="E77" s="3" t="s">
        <v>7</v>
      </c>
      <c r="F77" s="23"/>
      <c r="G77" s="16">
        <f t="shared" si="2"/>
        <v>0</v>
      </c>
      <c r="H77">
        <f t="shared" si="3"/>
        <v>0</v>
      </c>
    </row>
    <row r="78" spans="1:8" ht="30" customHeight="1" x14ac:dyDescent="0.3">
      <c r="A78" s="16" t="s">
        <v>1375</v>
      </c>
      <c r="B78" s="16" t="s">
        <v>521</v>
      </c>
      <c r="C78" s="58" t="s">
        <v>522</v>
      </c>
      <c r="D78" s="82">
        <v>1</v>
      </c>
      <c r="E78" s="3" t="s">
        <v>7</v>
      </c>
      <c r="F78" s="23"/>
      <c r="G78" s="16">
        <f t="shared" si="2"/>
        <v>0</v>
      </c>
      <c r="H78">
        <f t="shared" si="3"/>
        <v>0</v>
      </c>
    </row>
    <row r="79" spans="1:8" ht="48" customHeight="1" x14ac:dyDescent="0.3">
      <c r="A79" s="16" t="s">
        <v>1376</v>
      </c>
      <c r="B79" s="16" t="s">
        <v>528</v>
      </c>
      <c r="C79" s="17" t="s">
        <v>529</v>
      </c>
      <c r="D79" s="82">
        <v>1</v>
      </c>
      <c r="E79" s="3" t="s">
        <v>7</v>
      </c>
      <c r="F79" s="23"/>
      <c r="G79" s="16">
        <f t="shared" si="2"/>
        <v>0</v>
      </c>
      <c r="H79">
        <f t="shared" si="3"/>
        <v>0</v>
      </c>
    </row>
    <row r="80" spans="1:8" ht="30" customHeight="1" x14ac:dyDescent="0.3">
      <c r="A80" s="16" t="s">
        <v>1377</v>
      </c>
      <c r="B80" s="16" t="s">
        <v>535</v>
      </c>
      <c r="C80" s="17" t="s">
        <v>536</v>
      </c>
      <c r="D80" s="82">
        <v>1</v>
      </c>
      <c r="E80" s="3" t="s">
        <v>7</v>
      </c>
      <c r="F80" s="23"/>
      <c r="G80" s="16">
        <f t="shared" si="2"/>
        <v>0</v>
      </c>
      <c r="H80">
        <f t="shared" si="3"/>
        <v>0</v>
      </c>
    </row>
    <row r="81" spans="1:8" ht="30" customHeight="1" x14ac:dyDescent="0.3">
      <c r="A81" s="16" t="s">
        <v>1598</v>
      </c>
      <c r="B81" s="16" t="s">
        <v>542</v>
      </c>
      <c r="C81" s="17" t="s">
        <v>543</v>
      </c>
      <c r="D81" s="82">
        <v>1</v>
      </c>
      <c r="E81" s="3" t="s">
        <v>7</v>
      </c>
      <c r="F81" s="23"/>
      <c r="G81" s="16">
        <f t="shared" si="2"/>
        <v>0</v>
      </c>
      <c r="H81">
        <f t="shared" si="3"/>
        <v>0</v>
      </c>
    </row>
    <row r="82" spans="1:8" ht="30" customHeight="1" x14ac:dyDescent="0.3">
      <c r="A82" s="16" t="s">
        <v>1378</v>
      </c>
      <c r="B82" s="16" t="s">
        <v>549</v>
      </c>
      <c r="C82" s="17" t="s">
        <v>550</v>
      </c>
      <c r="D82" s="82">
        <v>1</v>
      </c>
      <c r="E82" s="3" t="s">
        <v>7</v>
      </c>
      <c r="F82" s="23"/>
      <c r="G82" s="16">
        <f t="shared" si="2"/>
        <v>0</v>
      </c>
      <c r="H82">
        <f t="shared" si="3"/>
        <v>0</v>
      </c>
    </row>
    <row r="83" spans="1:8" ht="30" customHeight="1" x14ac:dyDescent="0.3">
      <c r="A83" s="16" t="s">
        <v>1379</v>
      </c>
      <c r="B83" s="16" t="s">
        <v>556</v>
      </c>
      <c r="C83" s="17" t="s">
        <v>557</v>
      </c>
      <c r="D83" s="82">
        <v>1</v>
      </c>
      <c r="E83" s="3" t="s">
        <v>7</v>
      </c>
      <c r="F83" s="23"/>
      <c r="G83" s="16">
        <f t="shared" si="2"/>
        <v>0</v>
      </c>
      <c r="H83">
        <f t="shared" si="3"/>
        <v>0</v>
      </c>
    </row>
    <row r="84" spans="1:8" ht="30" customHeight="1" x14ac:dyDescent="0.3">
      <c r="A84" s="16" t="s">
        <v>1380</v>
      </c>
      <c r="B84" s="16" t="s">
        <v>563</v>
      </c>
      <c r="C84" s="17" t="s">
        <v>564</v>
      </c>
      <c r="D84" s="82">
        <v>1</v>
      </c>
      <c r="E84" s="3" t="s">
        <v>7</v>
      </c>
      <c r="F84" s="23"/>
      <c r="G84" s="16">
        <f t="shared" si="2"/>
        <v>0</v>
      </c>
      <c r="H84">
        <f t="shared" si="3"/>
        <v>0</v>
      </c>
    </row>
    <row r="85" spans="1:8" ht="30" customHeight="1" x14ac:dyDescent="0.3">
      <c r="A85" s="16" t="s">
        <v>1381</v>
      </c>
      <c r="B85" s="16" t="s">
        <v>570</v>
      </c>
      <c r="C85" s="17" t="s">
        <v>571</v>
      </c>
      <c r="D85" s="82">
        <v>1</v>
      </c>
      <c r="E85" s="3" t="s">
        <v>7</v>
      </c>
      <c r="F85" s="23"/>
      <c r="G85" s="16">
        <f t="shared" si="2"/>
        <v>0</v>
      </c>
      <c r="H85">
        <f t="shared" si="3"/>
        <v>0</v>
      </c>
    </row>
    <row r="86" spans="1:8" x14ac:dyDescent="0.3">
      <c r="A86" s="16" t="s">
        <v>1382</v>
      </c>
      <c r="B86" s="16" t="s">
        <v>577</v>
      </c>
      <c r="C86" s="17" t="s">
        <v>578</v>
      </c>
      <c r="D86" s="82">
        <v>1</v>
      </c>
      <c r="E86" s="3" t="s">
        <v>7</v>
      </c>
      <c r="F86" s="23"/>
      <c r="G86" s="16">
        <f t="shared" si="2"/>
        <v>0</v>
      </c>
      <c r="H86">
        <f t="shared" si="3"/>
        <v>0</v>
      </c>
    </row>
    <row r="87" spans="1:8" ht="30" customHeight="1" x14ac:dyDescent="0.3">
      <c r="A87" s="16" t="s">
        <v>1383</v>
      </c>
      <c r="B87" s="16" t="s">
        <v>584</v>
      </c>
      <c r="C87" s="17" t="s">
        <v>585</v>
      </c>
      <c r="D87" s="82">
        <v>1</v>
      </c>
      <c r="E87" s="3" t="s">
        <v>7</v>
      </c>
      <c r="F87" s="23"/>
      <c r="G87" s="16">
        <f t="shared" si="2"/>
        <v>0</v>
      </c>
      <c r="H87">
        <f t="shared" si="3"/>
        <v>0</v>
      </c>
    </row>
    <row r="88" spans="1:8" ht="30" customHeight="1" x14ac:dyDescent="0.3">
      <c r="A88" s="16" t="s">
        <v>1384</v>
      </c>
      <c r="B88" s="16" t="s">
        <v>591</v>
      </c>
      <c r="C88" s="17" t="s">
        <v>592</v>
      </c>
      <c r="D88" s="82">
        <v>1</v>
      </c>
      <c r="E88" s="3" t="s">
        <v>7</v>
      </c>
      <c r="F88" s="23"/>
      <c r="G88" s="16">
        <f t="shared" si="2"/>
        <v>0</v>
      </c>
      <c r="H88">
        <f t="shared" si="3"/>
        <v>0</v>
      </c>
    </row>
    <row r="89" spans="1:8" ht="30" customHeight="1" x14ac:dyDescent="0.3">
      <c r="A89" s="16" t="s">
        <v>1385</v>
      </c>
      <c r="B89" s="16" t="s">
        <v>597</v>
      </c>
      <c r="C89" s="17" t="s">
        <v>598</v>
      </c>
      <c r="D89" s="82">
        <v>1</v>
      </c>
      <c r="E89" s="3" t="s">
        <v>7</v>
      </c>
      <c r="F89" s="23"/>
      <c r="G89" s="16">
        <f t="shared" si="2"/>
        <v>0</v>
      </c>
      <c r="H89">
        <f t="shared" si="3"/>
        <v>0</v>
      </c>
    </row>
    <row r="90" spans="1:8" ht="30" customHeight="1" x14ac:dyDescent="0.3">
      <c r="A90" s="16" t="s">
        <v>1604</v>
      </c>
      <c r="B90" s="16" t="s">
        <v>604</v>
      </c>
      <c r="C90" s="17" t="s">
        <v>605</v>
      </c>
      <c r="D90" s="82">
        <v>1</v>
      </c>
      <c r="E90" s="3" t="s">
        <v>7</v>
      </c>
      <c r="F90" s="23"/>
      <c r="G90" s="16">
        <f t="shared" si="2"/>
        <v>0</v>
      </c>
      <c r="H90">
        <f t="shared" si="3"/>
        <v>0</v>
      </c>
    </row>
    <row r="91" spans="1:8" ht="30" customHeight="1" x14ac:dyDescent="0.3">
      <c r="A91" s="16" t="s">
        <v>1610</v>
      </c>
      <c r="B91" s="16" t="s">
        <v>611</v>
      </c>
      <c r="C91" s="17" t="s">
        <v>1884</v>
      </c>
      <c r="D91" s="82">
        <v>1</v>
      </c>
      <c r="E91" s="3" t="s">
        <v>7</v>
      </c>
      <c r="F91" s="23"/>
      <c r="G91" s="16">
        <f t="shared" si="2"/>
        <v>0</v>
      </c>
      <c r="H91">
        <f t="shared" si="3"/>
        <v>0</v>
      </c>
    </row>
    <row r="92" spans="1:8" ht="30" customHeight="1" x14ac:dyDescent="0.3">
      <c r="A92" s="16" t="s">
        <v>1616</v>
      </c>
      <c r="B92" s="16" t="s">
        <v>618</v>
      </c>
      <c r="C92" s="17" t="s">
        <v>1885</v>
      </c>
      <c r="D92" s="82">
        <v>1</v>
      </c>
      <c r="E92" s="3" t="s">
        <v>7</v>
      </c>
      <c r="F92" s="23"/>
      <c r="G92" s="16">
        <f t="shared" si="2"/>
        <v>0</v>
      </c>
      <c r="H92">
        <f t="shared" si="3"/>
        <v>0</v>
      </c>
    </row>
    <row r="93" spans="1:8" ht="30" customHeight="1" x14ac:dyDescent="0.3">
      <c r="A93" s="16" t="s">
        <v>1622</v>
      </c>
      <c r="B93" s="16" t="s">
        <v>625</v>
      </c>
      <c r="C93" s="17" t="s">
        <v>626</v>
      </c>
      <c r="D93" s="82">
        <v>1</v>
      </c>
      <c r="E93" s="3" t="s">
        <v>7</v>
      </c>
      <c r="F93" s="23"/>
      <c r="G93" s="16">
        <f t="shared" si="2"/>
        <v>0</v>
      </c>
      <c r="H93">
        <f t="shared" si="3"/>
        <v>0</v>
      </c>
    </row>
    <row r="94" spans="1:8" ht="30" customHeight="1" x14ac:dyDescent="0.3">
      <c r="A94" s="16" t="s">
        <v>1628</v>
      </c>
      <c r="B94" s="16" t="s">
        <v>632</v>
      </c>
      <c r="C94" s="17" t="s">
        <v>633</v>
      </c>
      <c r="D94" s="82">
        <v>1</v>
      </c>
      <c r="E94" s="3" t="s">
        <v>7</v>
      </c>
      <c r="F94" s="23"/>
      <c r="G94" s="16">
        <f t="shared" si="2"/>
        <v>0</v>
      </c>
      <c r="H94">
        <f t="shared" si="3"/>
        <v>0</v>
      </c>
    </row>
    <row r="95" spans="1:8" ht="30" customHeight="1" x14ac:dyDescent="0.3">
      <c r="A95" s="16" t="s">
        <v>1634</v>
      </c>
      <c r="B95" s="16" t="s">
        <v>639</v>
      </c>
      <c r="C95" s="17" t="s">
        <v>640</v>
      </c>
      <c r="D95" s="82">
        <v>1</v>
      </c>
      <c r="E95" s="3" t="s">
        <v>7</v>
      </c>
      <c r="F95" s="23"/>
      <c r="G95" s="16">
        <f t="shared" si="2"/>
        <v>0</v>
      </c>
      <c r="H95">
        <f t="shared" si="3"/>
        <v>0</v>
      </c>
    </row>
    <row r="96" spans="1:8" ht="30" customHeight="1" x14ac:dyDescent="0.3">
      <c r="A96" s="16" t="s">
        <v>1386</v>
      </c>
      <c r="B96" s="16" t="s">
        <v>645</v>
      </c>
      <c r="C96" s="17" t="s">
        <v>646</v>
      </c>
      <c r="D96" s="82">
        <v>1</v>
      </c>
      <c r="E96" s="3" t="s">
        <v>7</v>
      </c>
      <c r="F96" s="23"/>
      <c r="G96" s="16">
        <f t="shared" si="2"/>
        <v>0</v>
      </c>
      <c r="H96">
        <f t="shared" si="3"/>
        <v>0</v>
      </c>
    </row>
    <row r="97" spans="1:8" ht="30" customHeight="1" x14ac:dyDescent="0.3">
      <c r="A97" s="16" t="s">
        <v>1387</v>
      </c>
      <c r="B97" s="16" t="s">
        <v>652</v>
      </c>
      <c r="C97" s="17" t="s">
        <v>653</v>
      </c>
      <c r="D97" s="82">
        <v>1</v>
      </c>
      <c r="E97" s="3" t="s">
        <v>7</v>
      </c>
      <c r="F97" s="23"/>
      <c r="G97" s="16">
        <f t="shared" si="2"/>
        <v>0</v>
      </c>
      <c r="H97">
        <f t="shared" si="3"/>
        <v>0</v>
      </c>
    </row>
    <row r="98" spans="1:8" ht="30" customHeight="1" x14ac:dyDescent="0.3">
      <c r="A98" s="16" t="s">
        <v>1388</v>
      </c>
      <c r="B98" s="16" t="s">
        <v>659</v>
      </c>
      <c r="C98" s="17" t="s">
        <v>660</v>
      </c>
      <c r="D98" s="82">
        <v>1</v>
      </c>
      <c r="E98" s="3" t="s">
        <v>7</v>
      </c>
      <c r="F98" s="23"/>
      <c r="G98" s="16">
        <f t="shared" si="2"/>
        <v>0</v>
      </c>
      <c r="H98">
        <f t="shared" si="3"/>
        <v>0</v>
      </c>
    </row>
    <row r="99" spans="1:8" ht="30" customHeight="1" x14ac:dyDescent="0.3">
      <c r="A99" s="16" t="s">
        <v>1389</v>
      </c>
      <c r="B99" s="16" t="s">
        <v>666</v>
      </c>
      <c r="C99" s="17" t="s">
        <v>667</v>
      </c>
      <c r="D99" s="82">
        <v>1</v>
      </c>
      <c r="E99" s="3" t="s">
        <v>7</v>
      </c>
      <c r="F99" s="23"/>
      <c r="G99" s="16">
        <f t="shared" si="2"/>
        <v>0</v>
      </c>
      <c r="H99">
        <f t="shared" si="3"/>
        <v>0</v>
      </c>
    </row>
    <row r="100" spans="1:8" ht="30" customHeight="1" x14ac:dyDescent="0.3">
      <c r="A100" s="16" t="s">
        <v>1390</v>
      </c>
      <c r="B100" s="16" t="s">
        <v>673</v>
      </c>
      <c r="C100" s="17" t="s">
        <v>674</v>
      </c>
      <c r="D100" s="82">
        <v>1</v>
      </c>
      <c r="E100" s="3" t="s">
        <v>7</v>
      </c>
      <c r="F100" s="23"/>
      <c r="G100" s="16">
        <f t="shared" si="2"/>
        <v>0</v>
      </c>
      <c r="H100">
        <f t="shared" si="3"/>
        <v>0</v>
      </c>
    </row>
    <row r="101" spans="1:8" ht="30" customHeight="1" x14ac:dyDescent="0.3">
      <c r="A101" s="16" t="s">
        <v>1391</v>
      </c>
      <c r="B101" s="16" t="s">
        <v>680</v>
      </c>
      <c r="C101" s="17" t="s">
        <v>681</v>
      </c>
      <c r="D101" s="82">
        <v>1</v>
      </c>
      <c r="E101" s="3" t="s">
        <v>7</v>
      </c>
      <c r="F101" s="23"/>
      <c r="G101" s="16">
        <f t="shared" si="2"/>
        <v>0</v>
      </c>
      <c r="H101">
        <f t="shared" si="3"/>
        <v>0</v>
      </c>
    </row>
    <row r="102" spans="1:8" ht="30" customHeight="1" x14ac:dyDescent="0.3">
      <c r="A102" s="16" t="s">
        <v>1392</v>
      </c>
      <c r="B102" s="16" t="s">
        <v>687</v>
      </c>
      <c r="C102" s="17" t="s">
        <v>688</v>
      </c>
      <c r="D102" s="82">
        <v>1</v>
      </c>
      <c r="E102" s="3" t="s">
        <v>7</v>
      </c>
      <c r="F102" s="23"/>
      <c r="G102" s="16">
        <f t="shared" si="2"/>
        <v>0</v>
      </c>
      <c r="H102">
        <f t="shared" si="3"/>
        <v>0</v>
      </c>
    </row>
    <row r="103" spans="1:8" ht="30" customHeight="1" x14ac:dyDescent="0.3">
      <c r="A103" s="16" t="s">
        <v>1393</v>
      </c>
      <c r="B103" s="16" t="s">
        <v>694</v>
      </c>
      <c r="C103" s="17" t="s">
        <v>695</v>
      </c>
      <c r="D103" s="82">
        <v>1</v>
      </c>
      <c r="E103" s="3" t="s">
        <v>7</v>
      </c>
      <c r="F103" s="23"/>
      <c r="G103" s="16">
        <f t="shared" si="2"/>
        <v>0</v>
      </c>
      <c r="H103">
        <f t="shared" si="3"/>
        <v>0</v>
      </c>
    </row>
    <row r="104" spans="1:8" ht="30" customHeight="1" x14ac:dyDescent="0.3">
      <c r="A104" s="16" t="s">
        <v>1394</v>
      </c>
      <c r="B104" s="16" t="s">
        <v>701</v>
      </c>
      <c r="C104" s="17" t="s">
        <v>702</v>
      </c>
      <c r="D104" s="82">
        <v>1</v>
      </c>
      <c r="E104" s="3" t="s">
        <v>7</v>
      </c>
      <c r="F104" s="23"/>
      <c r="G104" s="16">
        <f t="shared" si="2"/>
        <v>0</v>
      </c>
      <c r="H104">
        <f t="shared" si="3"/>
        <v>0</v>
      </c>
    </row>
    <row r="105" spans="1:8" ht="30" customHeight="1" x14ac:dyDescent="0.3">
      <c r="A105" s="16" t="s">
        <v>1395</v>
      </c>
      <c r="B105" s="16" t="s">
        <v>708</v>
      </c>
      <c r="C105" s="17" t="s">
        <v>709</v>
      </c>
      <c r="D105" s="82">
        <v>1</v>
      </c>
      <c r="E105" s="3" t="s">
        <v>7</v>
      </c>
      <c r="F105" s="23"/>
      <c r="G105" s="16">
        <f t="shared" si="2"/>
        <v>0</v>
      </c>
      <c r="H105">
        <f t="shared" si="3"/>
        <v>0</v>
      </c>
    </row>
    <row r="106" spans="1:8" x14ac:dyDescent="0.3">
      <c r="A106" s="16" t="s">
        <v>1643</v>
      </c>
      <c r="B106" s="16" t="s">
        <v>715</v>
      </c>
      <c r="C106" s="17" t="s">
        <v>716</v>
      </c>
      <c r="D106" s="82">
        <v>1</v>
      </c>
      <c r="E106" s="3" t="s">
        <v>7</v>
      </c>
      <c r="F106" s="23"/>
      <c r="G106" s="16">
        <f t="shared" si="2"/>
        <v>0</v>
      </c>
      <c r="H106">
        <f t="shared" si="3"/>
        <v>0</v>
      </c>
    </row>
    <row r="107" spans="1:8" x14ac:dyDescent="0.3">
      <c r="A107" s="16" t="s">
        <v>1649</v>
      </c>
      <c r="B107" s="16" t="s">
        <v>722</v>
      </c>
      <c r="C107" s="17" t="s">
        <v>723</v>
      </c>
      <c r="D107" s="82">
        <v>1</v>
      </c>
      <c r="E107" s="3" t="s">
        <v>7</v>
      </c>
      <c r="F107" s="23"/>
      <c r="G107" s="16">
        <f t="shared" si="2"/>
        <v>0</v>
      </c>
      <c r="H107">
        <f t="shared" si="3"/>
        <v>0</v>
      </c>
    </row>
    <row r="108" spans="1:8" x14ac:dyDescent="0.3">
      <c r="A108" s="16" t="s">
        <v>1655</v>
      </c>
      <c r="B108" s="16" t="s">
        <v>729</v>
      </c>
      <c r="C108" s="17" t="s">
        <v>730</v>
      </c>
      <c r="D108" s="82">
        <v>1</v>
      </c>
      <c r="E108" s="3" t="s">
        <v>7</v>
      </c>
      <c r="F108" s="23"/>
      <c r="G108" s="16">
        <f t="shared" si="2"/>
        <v>0</v>
      </c>
      <c r="H108">
        <f t="shared" si="3"/>
        <v>0</v>
      </c>
    </row>
    <row r="109" spans="1:8" ht="30" customHeight="1" x14ac:dyDescent="0.3">
      <c r="A109" s="16" t="s">
        <v>1661</v>
      </c>
      <c r="B109" s="16" t="s">
        <v>736</v>
      </c>
      <c r="C109" s="17" t="s">
        <v>737</v>
      </c>
      <c r="D109" s="82">
        <v>1</v>
      </c>
      <c r="E109" s="3" t="s">
        <v>7</v>
      </c>
      <c r="F109" s="23"/>
      <c r="G109" s="16">
        <f t="shared" si="2"/>
        <v>0</v>
      </c>
      <c r="H109">
        <f t="shared" si="3"/>
        <v>0</v>
      </c>
    </row>
    <row r="110" spans="1:8" ht="30" customHeight="1" x14ac:dyDescent="0.3">
      <c r="A110" s="16" t="s">
        <v>1667</v>
      </c>
      <c r="B110" s="16" t="s">
        <v>743</v>
      </c>
      <c r="C110" s="17" t="s">
        <v>744</v>
      </c>
      <c r="D110" s="82">
        <v>1</v>
      </c>
      <c r="E110" s="3" t="s">
        <v>7</v>
      </c>
      <c r="F110" s="23"/>
      <c r="G110" s="16">
        <f t="shared" si="2"/>
        <v>0</v>
      </c>
      <c r="H110">
        <f t="shared" si="3"/>
        <v>0</v>
      </c>
    </row>
    <row r="111" spans="1:8" ht="30" customHeight="1" x14ac:dyDescent="0.3">
      <c r="A111" s="16" t="s">
        <v>1673</v>
      </c>
      <c r="B111" s="16" t="s">
        <v>750</v>
      </c>
      <c r="C111" s="17" t="s">
        <v>751</v>
      </c>
      <c r="D111" s="82">
        <v>1</v>
      </c>
      <c r="E111" s="3" t="s">
        <v>7</v>
      </c>
      <c r="F111" s="23"/>
      <c r="G111" s="16">
        <f t="shared" si="2"/>
        <v>0</v>
      </c>
      <c r="H111">
        <f t="shared" si="3"/>
        <v>0</v>
      </c>
    </row>
    <row r="112" spans="1:8" ht="30" customHeight="1" x14ac:dyDescent="0.3">
      <c r="A112" s="16" t="s">
        <v>1679</v>
      </c>
      <c r="B112" s="16" t="s">
        <v>757</v>
      </c>
      <c r="C112" s="17" t="s">
        <v>758</v>
      </c>
      <c r="D112" s="82">
        <v>1</v>
      </c>
      <c r="E112" s="3" t="s">
        <v>7</v>
      </c>
      <c r="F112" s="23"/>
      <c r="G112" s="16">
        <f t="shared" si="2"/>
        <v>0</v>
      </c>
      <c r="H112">
        <f t="shared" si="3"/>
        <v>0</v>
      </c>
    </row>
    <row r="113" spans="1:8" x14ac:dyDescent="0.3">
      <c r="A113" s="16" t="s">
        <v>1396</v>
      </c>
      <c r="B113" s="16" t="s">
        <v>764</v>
      </c>
      <c r="C113" s="17" t="s">
        <v>765</v>
      </c>
      <c r="D113" s="82">
        <v>1</v>
      </c>
      <c r="E113" s="3" t="s">
        <v>7</v>
      </c>
      <c r="F113" s="23"/>
      <c r="G113" s="16">
        <f t="shared" si="2"/>
        <v>0</v>
      </c>
      <c r="H113">
        <f t="shared" si="3"/>
        <v>0</v>
      </c>
    </row>
    <row r="114" spans="1:8" ht="30" customHeight="1" x14ac:dyDescent="0.3">
      <c r="A114" s="16" t="s">
        <v>1397</v>
      </c>
      <c r="B114" s="16" t="s">
        <v>771</v>
      </c>
      <c r="C114" s="17" t="s">
        <v>772</v>
      </c>
      <c r="D114" s="82">
        <v>1</v>
      </c>
      <c r="E114" s="3" t="s">
        <v>7</v>
      </c>
      <c r="F114" s="23"/>
      <c r="G114" s="16">
        <f t="shared" si="2"/>
        <v>0</v>
      </c>
      <c r="H114">
        <f t="shared" si="3"/>
        <v>0</v>
      </c>
    </row>
    <row r="115" spans="1:8" ht="30" customHeight="1" x14ac:dyDescent="0.3">
      <c r="A115" s="16" t="s">
        <v>1690</v>
      </c>
      <c r="B115" s="16" t="s">
        <v>778</v>
      </c>
      <c r="C115" s="17" t="s">
        <v>779</v>
      </c>
      <c r="D115" s="82">
        <v>1</v>
      </c>
      <c r="E115" s="3" t="s">
        <v>7</v>
      </c>
      <c r="F115" s="23"/>
      <c r="G115" s="16">
        <f t="shared" si="2"/>
        <v>0</v>
      </c>
      <c r="H115">
        <f t="shared" si="3"/>
        <v>0</v>
      </c>
    </row>
    <row r="116" spans="1:8" x14ac:dyDescent="0.3">
      <c r="A116" s="16" t="s">
        <v>1398</v>
      </c>
      <c r="B116" s="16" t="s">
        <v>785</v>
      </c>
      <c r="C116" s="17" t="s">
        <v>786</v>
      </c>
      <c r="D116" s="82">
        <v>1</v>
      </c>
      <c r="E116" s="3" t="s">
        <v>7</v>
      </c>
      <c r="F116" s="23"/>
      <c r="G116" s="16">
        <f t="shared" si="2"/>
        <v>0</v>
      </c>
      <c r="H116">
        <f t="shared" si="3"/>
        <v>0</v>
      </c>
    </row>
    <row r="117" spans="1:8" x14ac:dyDescent="0.3">
      <c r="A117" s="16" t="s">
        <v>1696</v>
      </c>
      <c r="B117" s="16" t="s">
        <v>792</v>
      </c>
      <c r="C117" s="17" t="s">
        <v>793</v>
      </c>
      <c r="D117" s="82">
        <v>1</v>
      </c>
      <c r="E117" s="3" t="s">
        <v>7</v>
      </c>
      <c r="F117" s="23"/>
      <c r="G117" s="16">
        <f t="shared" si="2"/>
        <v>0</v>
      </c>
      <c r="H117">
        <f t="shared" si="3"/>
        <v>0</v>
      </c>
    </row>
    <row r="118" spans="1:8" x14ac:dyDescent="0.3">
      <c r="A118" s="16" t="s">
        <v>1702</v>
      </c>
      <c r="B118" s="16" t="s">
        <v>799</v>
      </c>
      <c r="C118" s="17" t="s">
        <v>800</v>
      </c>
      <c r="D118" s="82">
        <v>1</v>
      </c>
      <c r="E118" s="3" t="s">
        <v>7</v>
      </c>
      <c r="F118" s="23"/>
      <c r="G118" s="16">
        <f t="shared" si="2"/>
        <v>0</v>
      </c>
      <c r="H118">
        <f t="shared" si="3"/>
        <v>0</v>
      </c>
    </row>
    <row r="119" spans="1:8" x14ac:dyDescent="0.3">
      <c r="A119" s="16" t="s">
        <v>1708</v>
      </c>
      <c r="B119" s="16" t="s">
        <v>806</v>
      </c>
      <c r="C119" s="17" t="s">
        <v>807</v>
      </c>
      <c r="D119" s="82">
        <v>1</v>
      </c>
      <c r="E119" s="3" t="s">
        <v>7</v>
      </c>
      <c r="F119" s="23"/>
      <c r="G119" s="16">
        <f t="shared" si="2"/>
        <v>0</v>
      </c>
      <c r="H119">
        <f t="shared" si="3"/>
        <v>0</v>
      </c>
    </row>
    <row r="120" spans="1:8" x14ac:dyDescent="0.3">
      <c r="A120" s="16" t="s">
        <v>1399</v>
      </c>
      <c r="B120" s="16" t="s">
        <v>813</v>
      </c>
      <c r="C120" s="17" t="s">
        <v>814</v>
      </c>
      <c r="D120" s="82">
        <v>1</v>
      </c>
      <c r="E120" s="3" t="s">
        <v>7</v>
      </c>
      <c r="F120" s="23"/>
      <c r="G120" s="16">
        <f t="shared" si="2"/>
        <v>0</v>
      </c>
      <c r="H120">
        <f t="shared" si="3"/>
        <v>0</v>
      </c>
    </row>
    <row r="121" spans="1:8" x14ac:dyDescent="0.3">
      <c r="A121" s="16" t="s">
        <v>1714</v>
      </c>
      <c r="B121" s="16" t="s">
        <v>820</v>
      </c>
      <c r="C121" s="17" t="s">
        <v>821</v>
      </c>
      <c r="D121" s="82">
        <v>1</v>
      </c>
      <c r="E121" s="3" t="s">
        <v>7</v>
      </c>
      <c r="F121" s="23"/>
      <c r="G121" s="16">
        <f t="shared" si="2"/>
        <v>0</v>
      </c>
      <c r="H121">
        <f t="shared" si="3"/>
        <v>0</v>
      </c>
    </row>
    <row r="122" spans="1:8" x14ac:dyDescent="0.3">
      <c r="A122" s="16" t="s">
        <v>1400</v>
      </c>
      <c r="B122" s="16" t="s">
        <v>827</v>
      </c>
      <c r="C122" s="17" t="s">
        <v>828</v>
      </c>
      <c r="D122" s="82">
        <v>1</v>
      </c>
      <c r="E122" s="3" t="s">
        <v>7</v>
      </c>
      <c r="F122" s="23"/>
      <c r="G122" s="16">
        <f t="shared" si="2"/>
        <v>0</v>
      </c>
      <c r="H122">
        <f t="shared" si="3"/>
        <v>0</v>
      </c>
    </row>
    <row r="123" spans="1:8" x14ac:dyDescent="0.3">
      <c r="A123" s="16" t="s">
        <v>1401</v>
      </c>
      <c r="B123" s="16" t="s">
        <v>834</v>
      </c>
      <c r="C123" s="17" t="s">
        <v>835</v>
      </c>
      <c r="D123" s="82">
        <v>1</v>
      </c>
      <c r="E123" s="3" t="s">
        <v>7</v>
      </c>
      <c r="F123" s="23"/>
      <c r="G123" s="16">
        <f t="shared" si="2"/>
        <v>0</v>
      </c>
      <c r="H123">
        <f t="shared" si="3"/>
        <v>0</v>
      </c>
    </row>
    <row r="124" spans="1:8" x14ac:dyDescent="0.3">
      <c r="A124" s="16" t="s">
        <v>1402</v>
      </c>
      <c r="B124" s="16" t="s">
        <v>841</v>
      </c>
      <c r="C124" s="17" t="s">
        <v>842</v>
      </c>
      <c r="D124" s="82">
        <v>1</v>
      </c>
      <c r="E124" s="3" t="s">
        <v>7</v>
      </c>
      <c r="F124" s="23"/>
      <c r="G124" s="16">
        <f t="shared" si="2"/>
        <v>0</v>
      </c>
      <c r="H124">
        <f t="shared" si="3"/>
        <v>0</v>
      </c>
    </row>
    <row r="125" spans="1:8" x14ac:dyDescent="0.3">
      <c r="A125" s="16" t="s">
        <v>1720</v>
      </c>
      <c r="B125" s="16" t="s">
        <v>848</v>
      </c>
      <c r="C125" s="17" t="s">
        <v>849</v>
      </c>
      <c r="D125" s="82">
        <v>1</v>
      </c>
      <c r="E125" s="3" t="s">
        <v>7</v>
      </c>
      <c r="F125" s="23"/>
      <c r="G125" s="16">
        <f t="shared" si="2"/>
        <v>0</v>
      </c>
      <c r="H125">
        <f t="shared" si="3"/>
        <v>0</v>
      </c>
    </row>
    <row r="126" spans="1:8" x14ac:dyDescent="0.3">
      <c r="A126" s="16" t="s">
        <v>1726</v>
      </c>
      <c r="B126" s="16" t="s">
        <v>855</v>
      </c>
      <c r="C126" s="17" t="s">
        <v>856</v>
      </c>
      <c r="D126" s="82">
        <v>1</v>
      </c>
      <c r="E126" s="3" t="s">
        <v>7</v>
      </c>
      <c r="F126" s="23"/>
      <c r="G126" s="16">
        <f t="shared" si="2"/>
        <v>0</v>
      </c>
      <c r="H126">
        <f t="shared" si="3"/>
        <v>0</v>
      </c>
    </row>
    <row r="127" spans="1:8" x14ac:dyDescent="0.3">
      <c r="A127" s="16" t="s">
        <v>1732</v>
      </c>
      <c r="B127" s="16" t="s">
        <v>862</v>
      </c>
      <c r="C127" s="17" t="s">
        <v>863</v>
      </c>
      <c r="D127" s="82">
        <v>1</v>
      </c>
      <c r="E127" s="3" t="s">
        <v>7</v>
      </c>
      <c r="F127" s="23"/>
      <c r="G127" s="16">
        <f t="shared" si="2"/>
        <v>0</v>
      </c>
      <c r="H127">
        <f t="shared" si="3"/>
        <v>0</v>
      </c>
    </row>
    <row r="128" spans="1:8" x14ac:dyDescent="0.3">
      <c r="A128" s="16" t="s">
        <v>1738</v>
      </c>
      <c r="B128" s="16" t="s">
        <v>869</v>
      </c>
      <c r="C128" s="17" t="s">
        <v>870</v>
      </c>
      <c r="D128" s="82">
        <v>1</v>
      </c>
      <c r="E128" s="3" t="s">
        <v>7</v>
      </c>
      <c r="F128" s="23"/>
      <c r="G128" s="16">
        <f t="shared" si="2"/>
        <v>0</v>
      </c>
      <c r="H128">
        <f t="shared" si="3"/>
        <v>0</v>
      </c>
    </row>
    <row r="129" spans="1:8" x14ac:dyDescent="0.3">
      <c r="A129" s="16" t="s">
        <v>1744</v>
      </c>
      <c r="B129" s="16" t="s">
        <v>876</v>
      </c>
      <c r="C129" s="17" t="s">
        <v>877</v>
      </c>
      <c r="D129" s="82">
        <v>1</v>
      </c>
      <c r="E129" s="3" t="s">
        <v>7</v>
      </c>
      <c r="F129" s="23"/>
      <c r="G129" s="16">
        <f t="shared" si="2"/>
        <v>0</v>
      </c>
      <c r="H129">
        <f t="shared" si="3"/>
        <v>0</v>
      </c>
    </row>
    <row r="130" spans="1:8" x14ac:dyDescent="0.3">
      <c r="A130" s="16" t="s">
        <v>1750</v>
      </c>
      <c r="B130" s="16" t="s">
        <v>883</v>
      </c>
      <c r="C130" s="17" t="s">
        <v>884</v>
      </c>
      <c r="D130" s="82">
        <v>1</v>
      </c>
      <c r="E130" s="3" t="s">
        <v>7</v>
      </c>
      <c r="F130" s="23"/>
      <c r="G130" s="16">
        <f t="shared" si="2"/>
        <v>0</v>
      </c>
      <c r="H130">
        <f t="shared" si="3"/>
        <v>0</v>
      </c>
    </row>
    <row r="131" spans="1:8" x14ac:dyDescent="0.3">
      <c r="A131" s="16" t="s">
        <v>1756</v>
      </c>
      <c r="B131" s="16" t="s">
        <v>890</v>
      </c>
      <c r="C131" s="17" t="s">
        <v>891</v>
      </c>
      <c r="D131" s="82">
        <v>1</v>
      </c>
      <c r="E131" s="3" t="s">
        <v>7</v>
      </c>
      <c r="F131" s="23"/>
      <c r="G131" s="16">
        <f t="shared" si="2"/>
        <v>0</v>
      </c>
      <c r="H131">
        <f t="shared" si="3"/>
        <v>0</v>
      </c>
    </row>
    <row r="132" spans="1:8" x14ac:dyDescent="0.3">
      <c r="A132" s="16" t="s">
        <v>1762</v>
      </c>
      <c r="B132" s="16" t="s">
        <v>897</v>
      </c>
      <c r="C132" s="17" t="s">
        <v>898</v>
      </c>
      <c r="D132" s="82">
        <v>1</v>
      </c>
      <c r="E132" s="3" t="s">
        <v>7</v>
      </c>
      <c r="F132" s="23"/>
      <c r="G132" s="16">
        <f t="shared" si="2"/>
        <v>0</v>
      </c>
      <c r="H132">
        <f t="shared" si="3"/>
        <v>0</v>
      </c>
    </row>
    <row r="133" spans="1:8" ht="30" customHeight="1" x14ac:dyDescent="0.3">
      <c r="A133" s="16" t="s">
        <v>1768</v>
      </c>
      <c r="B133" s="16" t="s">
        <v>904</v>
      </c>
      <c r="C133" s="17" t="s">
        <v>905</v>
      </c>
      <c r="D133" s="82">
        <v>1</v>
      </c>
      <c r="E133" s="3" t="s">
        <v>7</v>
      </c>
      <c r="F133" s="23"/>
      <c r="G133" s="16">
        <f t="shared" si="2"/>
        <v>0</v>
      </c>
      <c r="H133">
        <f t="shared" si="3"/>
        <v>0</v>
      </c>
    </row>
    <row r="134" spans="1:8" ht="30" customHeight="1" x14ac:dyDescent="0.3">
      <c r="A134" s="16" t="s">
        <v>1774</v>
      </c>
      <c r="B134" s="16" t="s">
        <v>911</v>
      </c>
      <c r="C134" s="17" t="s">
        <v>912</v>
      </c>
      <c r="D134" s="82">
        <v>1</v>
      </c>
      <c r="E134" s="3" t="s">
        <v>7</v>
      </c>
      <c r="F134" s="23"/>
      <c r="G134" s="16">
        <f t="shared" ref="G134:G139" si="4">D134*F134</f>
        <v>0</v>
      </c>
      <c r="H134">
        <f t="shared" ref="H134:H139" si="5">G134</f>
        <v>0</v>
      </c>
    </row>
    <row r="135" spans="1:8" ht="30" customHeight="1" x14ac:dyDescent="0.3">
      <c r="A135" s="16" t="s">
        <v>1780</v>
      </c>
      <c r="B135" s="16" t="s">
        <v>918</v>
      </c>
      <c r="C135" s="17" t="s">
        <v>919</v>
      </c>
      <c r="D135" s="82">
        <v>1</v>
      </c>
      <c r="E135" s="3" t="s">
        <v>7</v>
      </c>
      <c r="F135" s="23"/>
      <c r="G135" s="16">
        <f t="shared" si="4"/>
        <v>0</v>
      </c>
      <c r="H135">
        <f t="shared" si="5"/>
        <v>0</v>
      </c>
    </row>
    <row r="136" spans="1:8" ht="30" customHeight="1" x14ac:dyDescent="0.3">
      <c r="A136" s="16" t="s">
        <v>1786</v>
      </c>
      <c r="B136" s="16" t="s">
        <v>925</v>
      </c>
      <c r="C136" s="17" t="s">
        <v>926</v>
      </c>
      <c r="D136" s="82">
        <v>1</v>
      </c>
      <c r="E136" s="3" t="s">
        <v>7</v>
      </c>
      <c r="F136" s="23"/>
      <c r="G136" s="16">
        <f t="shared" si="4"/>
        <v>0</v>
      </c>
      <c r="H136">
        <f t="shared" si="5"/>
        <v>0</v>
      </c>
    </row>
    <row r="137" spans="1:8" ht="31.5" customHeight="1" x14ac:dyDescent="0.3">
      <c r="A137" s="16" t="s">
        <v>1792</v>
      </c>
      <c r="B137" s="16" t="s">
        <v>1425</v>
      </c>
      <c r="C137" s="17" t="s">
        <v>1424</v>
      </c>
      <c r="D137" s="82">
        <v>1</v>
      </c>
      <c r="E137" s="3" t="s">
        <v>7</v>
      </c>
      <c r="F137" s="23"/>
      <c r="G137" s="16">
        <f t="shared" si="4"/>
        <v>0</v>
      </c>
      <c r="H137">
        <f t="shared" si="5"/>
        <v>0</v>
      </c>
    </row>
    <row r="138" spans="1:8" ht="30.75" customHeight="1" x14ac:dyDescent="0.3">
      <c r="A138" s="16" t="s">
        <v>1404</v>
      </c>
      <c r="B138" s="16" t="s">
        <v>1432</v>
      </c>
      <c r="C138" s="17" t="s">
        <v>1431</v>
      </c>
      <c r="D138" s="82">
        <v>1</v>
      </c>
      <c r="E138" s="3" t="s">
        <v>7</v>
      </c>
      <c r="F138" s="23"/>
      <c r="G138" s="16">
        <f t="shared" si="4"/>
        <v>0</v>
      </c>
      <c r="H138">
        <f t="shared" si="5"/>
        <v>0</v>
      </c>
    </row>
    <row r="139" spans="1:8" ht="28.8" x14ac:dyDescent="0.3">
      <c r="A139" s="16" t="s">
        <v>1405</v>
      </c>
      <c r="B139" s="16" t="s">
        <v>1437</v>
      </c>
      <c r="C139" s="17" t="s">
        <v>1436</v>
      </c>
      <c r="D139" s="82">
        <v>1</v>
      </c>
      <c r="E139" s="3" t="s">
        <v>7</v>
      </c>
      <c r="F139" s="23"/>
      <c r="G139" s="16">
        <f t="shared" si="4"/>
        <v>0</v>
      </c>
      <c r="H139">
        <f t="shared" si="5"/>
        <v>0</v>
      </c>
    </row>
    <row r="140" spans="1:8" x14ac:dyDescent="0.3">
      <c r="A140" s="48" t="s">
        <v>1406</v>
      </c>
      <c r="B140" s="60" t="s">
        <v>1850</v>
      </c>
      <c r="C140" s="61" t="s">
        <v>1839</v>
      </c>
      <c r="D140" s="62"/>
      <c r="E140" s="62"/>
      <c r="F140" s="63"/>
      <c r="G140" s="52">
        <f>SUM(G141:G150)</f>
        <v>0</v>
      </c>
      <c r="H140">
        <f>G140</f>
        <v>0</v>
      </c>
    </row>
    <row r="141" spans="1:8" x14ac:dyDescent="0.3">
      <c r="A141" s="66" t="s">
        <v>1323</v>
      </c>
      <c r="B141" s="66"/>
      <c r="C141" s="55" t="s">
        <v>1856</v>
      </c>
      <c r="D141" s="62">
        <v>1</v>
      </c>
      <c r="E141" s="62" t="s">
        <v>7</v>
      </c>
      <c r="F141" s="23"/>
      <c r="G141" s="52">
        <f t="shared" ref="G141:G156" si="6">D141*F141</f>
        <v>0</v>
      </c>
    </row>
    <row r="142" spans="1:8" x14ac:dyDescent="0.3">
      <c r="A142" s="66" t="s">
        <v>1324</v>
      </c>
      <c r="B142" s="66"/>
      <c r="C142" s="55" t="s">
        <v>1857</v>
      </c>
      <c r="D142" s="62">
        <v>1</v>
      </c>
      <c r="E142" s="62" t="s">
        <v>7</v>
      </c>
      <c r="F142" s="23"/>
      <c r="G142" s="52">
        <f t="shared" si="6"/>
        <v>0</v>
      </c>
    </row>
    <row r="143" spans="1:8" x14ac:dyDescent="0.3">
      <c r="A143" s="66" t="s">
        <v>1325</v>
      </c>
      <c r="B143" s="66"/>
      <c r="C143" s="55" t="s">
        <v>1858</v>
      </c>
      <c r="D143" s="62">
        <v>1</v>
      </c>
      <c r="E143" s="62" t="s">
        <v>7</v>
      </c>
      <c r="F143" s="23"/>
      <c r="G143" s="52">
        <f t="shared" si="6"/>
        <v>0</v>
      </c>
    </row>
    <row r="144" spans="1:8" x14ac:dyDescent="0.3">
      <c r="A144" s="66" t="s">
        <v>1887</v>
      </c>
      <c r="B144" s="66"/>
      <c r="C144" s="55" t="s">
        <v>1859</v>
      </c>
      <c r="D144" s="62">
        <v>1</v>
      </c>
      <c r="E144" s="62" t="s">
        <v>7</v>
      </c>
      <c r="F144" s="23"/>
      <c r="G144" s="52">
        <f t="shared" si="6"/>
        <v>0</v>
      </c>
    </row>
    <row r="145" spans="1:7" x14ac:dyDescent="0.3">
      <c r="A145" s="66" t="s">
        <v>1888</v>
      </c>
      <c r="B145" s="66"/>
      <c r="C145" s="55" t="s">
        <v>1860</v>
      </c>
      <c r="D145" s="62">
        <v>1</v>
      </c>
      <c r="E145" s="62" t="s">
        <v>7</v>
      </c>
      <c r="F145" s="23"/>
      <c r="G145" s="52">
        <f t="shared" si="6"/>
        <v>0</v>
      </c>
    </row>
    <row r="146" spans="1:7" x14ac:dyDescent="0.3">
      <c r="A146" s="66" t="s">
        <v>1889</v>
      </c>
      <c r="B146" s="66"/>
      <c r="C146" s="55" t="s">
        <v>1861</v>
      </c>
      <c r="D146" s="62">
        <v>1</v>
      </c>
      <c r="E146" s="62" t="s">
        <v>7</v>
      </c>
      <c r="F146" s="23"/>
      <c r="G146" s="52">
        <f t="shared" si="6"/>
        <v>0</v>
      </c>
    </row>
    <row r="147" spans="1:7" x14ac:dyDescent="0.3">
      <c r="A147" s="66" t="s">
        <v>1890</v>
      </c>
      <c r="B147" s="66"/>
      <c r="C147" s="55" t="s">
        <v>1862</v>
      </c>
      <c r="D147" s="62">
        <v>1</v>
      </c>
      <c r="E147" s="62" t="s">
        <v>7</v>
      </c>
      <c r="F147" s="23"/>
      <c r="G147" s="52">
        <f t="shared" si="6"/>
        <v>0</v>
      </c>
    </row>
    <row r="148" spans="1:7" x14ac:dyDescent="0.3">
      <c r="A148" s="66" t="s">
        <v>1891</v>
      </c>
      <c r="B148" s="66"/>
      <c r="C148" s="55" t="s">
        <v>1863</v>
      </c>
      <c r="D148" s="62">
        <v>1</v>
      </c>
      <c r="E148" s="62" t="s">
        <v>7</v>
      </c>
      <c r="F148" s="23"/>
      <c r="G148" s="52">
        <f t="shared" si="6"/>
        <v>0</v>
      </c>
    </row>
    <row r="149" spans="1:7" x14ac:dyDescent="0.3">
      <c r="A149" s="66" t="s">
        <v>1892</v>
      </c>
      <c r="B149" s="66"/>
      <c r="C149" s="55" t="s">
        <v>1864</v>
      </c>
      <c r="D149" s="62">
        <v>1</v>
      </c>
      <c r="E149" s="62" t="s">
        <v>7</v>
      </c>
      <c r="F149" s="23"/>
      <c r="G149" s="52">
        <f t="shared" si="6"/>
        <v>0</v>
      </c>
    </row>
    <row r="150" spans="1:7" x14ac:dyDescent="0.3">
      <c r="A150" s="66" t="s">
        <v>1893</v>
      </c>
      <c r="B150" s="66"/>
      <c r="C150" s="55" t="s">
        <v>1865</v>
      </c>
      <c r="D150" s="62">
        <v>1</v>
      </c>
      <c r="E150" s="62" t="s">
        <v>7</v>
      </c>
      <c r="F150" s="23"/>
      <c r="G150" s="52">
        <f t="shared" si="6"/>
        <v>0</v>
      </c>
    </row>
    <row r="151" spans="1:7" x14ac:dyDescent="0.3">
      <c r="A151" s="25" t="s">
        <v>1794</v>
      </c>
      <c r="B151" s="80" t="s">
        <v>1827</v>
      </c>
      <c r="C151" s="73" t="s">
        <v>1828</v>
      </c>
      <c r="D151" s="3">
        <v>24</v>
      </c>
      <c r="E151" s="3" t="s">
        <v>8</v>
      </c>
      <c r="F151" s="23"/>
      <c r="G151" s="52">
        <f t="shared" si="6"/>
        <v>0</v>
      </c>
    </row>
    <row r="152" spans="1:7" x14ac:dyDescent="0.3">
      <c r="A152" s="25" t="s">
        <v>1800</v>
      </c>
      <c r="B152" s="80" t="s">
        <v>1827</v>
      </c>
      <c r="C152" s="73" t="s">
        <v>1829</v>
      </c>
      <c r="D152" s="3">
        <v>180</v>
      </c>
      <c r="E152" s="3" t="s">
        <v>8</v>
      </c>
      <c r="F152" s="23"/>
      <c r="G152" s="52">
        <f t="shared" si="6"/>
        <v>0</v>
      </c>
    </row>
    <row r="153" spans="1:7" x14ac:dyDescent="0.3">
      <c r="A153" s="25" t="s">
        <v>1812</v>
      </c>
      <c r="B153" s="80" t="s">
        <v>1827</v>
      </c>
      <c r="C153" s="73" t="s">
        <v>1830</v>
      </c>
      <c r="D153" s="3">
        <v>24</v>
      </c>
      <c r="E153" s="3" t="s">
        <v>8</v>
      </c>
      <c r="F153" s="23"/>
      <c r="G153" s="52">
        <f t="shared" si="6"/>
        <v>0</v>
      </c>
    </row>
    <row r="154" spans="1:7" x14ac:dyDescent="0.3">
      <c r="A154" s="25" t="s">
        <v>1821</v>
      </c>
      <c r="B154" s="80" t="s">
        <v>1827</v>
      </c>
      <c r="C154" s="74" t="s">
        <v>1831</v>
      </c>
      <c r="D154" s="3">
        <v>24</v>
      </c>
      <c r="E154" s="3" t="s">
        <v>8</v>
      </c>
      <c r="F154" s="23"/>
      <c r="G154" s="52">
        <f t="shared" si="6"/>
        <v>0</v>
      </c>
    </row>
    <row r="155" spans="1:7" ht="28.8" x14ac:dyDescent="0.3">
      <c r="A155" s="25" t="s">
        <v>1822</v>
      </c>
      <c r="B155" s="54" t="s">
        <v>1827</v>
      </c>
      <c r="C155" s="81" t="s">
        <v>1854</v>
      </c>
      <c r="D155" s="68">
        <v>2</v>
      </c>
      <c r="E155" s="68" t="s">
        <v>7</v>
      </c>
      <c r="F155" s="23"/>
      <c r="G155" s="52">
        <f t="shared" si="6"/>
        <v>0</v>
      </c>
    </row>
    <row r="156" spans="1:7" ht="28.8" x14ac:dyDescent="0.3">
      <c r="A156" s="25" t="s">
        <v>1823</v>
      </c>
      <c r="B156" s="54" t="s">
        <v>1827</v>
      </c>
      <c r="C156" s="72" t="s">
        <v>1855</v>
      </c>
      <c r="D156" s="68">
        <v>1</v>
      </c>
      <c r="E156" s="68" t="s">
        <v>7</v>
      </c>
      <c r="F156" s="23"/>
      <c r="G156" s="52">
        <f t="shared" si="6"/>
        <v>0</v>
      </c>
    </row>
    <row r="157" spans="1:7" ht="15" thickBot="1" x14ac:dyDescent="0.35">
      <c r="A157" s="8"/>
      <c r="B157" s="8"/>
      <c r="C157" s="30"/>
      <c r="D157" s="30"/>
      <c r="E157" s="30"/>
      <c r="F157" s="30"/>
      <c r="G157" s="31"/>
    </row>
    <row r="158" spans="1:7" ht="15" thickBot="1" x14ac:dyDescent="0.35">
      <c r="A158" s="8"/>
      <c r="B158" s="8"/>
      <c r="C158" s="84" t="s">
        <v>9</v>
      </c>
      <c r="D158" s="85"/>
      <c r="E158" s="85"/>
      <c r="F158" s="86"/>
      <c r="G158" s="32">
        <f>SUM(G151:G156,G4)</f>
        <v>0</v>
      </c>
    </row>
    <row r="159" spans="1:7" x14ac:dyDescent="0.3">
      <c r="A159" s="79" t="s">
        <v>10</v>
      </c>
      <c r="B159" s="8"/>
      <c r="C159" s="27"/>
      <c r="D159" s="8"/>
      <c r="E159" s="28"/>
      <c r="F159" s="8"/>
      <c r="G159" s="8"/>
    </row>
    <row r="160" spans="1:7" x14ac:dyDescent="0.3">
      <c r="A160" s="34"/>
      <c r="B160" s="8"/>
      <c r="C160" s="27"/>
      <c r="D160" s="8"/>
      <c r="E160" s="28"/>
      <c r="F160" s="8"/>
      <c r="G160" s="8"/>
    </row>
    <row r="161" spans="1:7" x14ac:dyDescent="0.3">
      <c r="A161" s="34"/>
      <c r="B161" s="8"/>
      <c r="C161" s="27"/>
      <c r="D161" s="8"/>
      <c r="E161" s="28"/>
      <c r="F161" s="8"/>
      <c r="G161" s="8"/>
    </row>
    <row r="162" spans="1:7" x14ac:dyDescent="0.3">
      <c r="A162" s="8"/>
      <c r="B162" s="79"/>
      <c r="C162" s="79"/>
      <c r="D162" s="79"/>
      <c r="E162" s="79"/>
      <c r="F162" s="79"/>
      <c r="G162" s="79"/>
    </row>
    <row r="163" spans="1:7" x14ac:dyDescent="0.3">
      <c r="A163" s="8"/>
      <c r="B163" s="35"/>
      <c r="C163" s="35"/>
      <c r="D163" s="35"/>
      <c r="E163" s="35"/>
      <c r="F163" s="35"/>
      <c r="G163" s="35"/>
    </row>
    <row r="164" spans="1:7" x14ac:dyDescent="0.3">
      <c r="A164" s="8"/>
      <c r="B164" s="87" t="s">
        <v>11</v>
      </c>
      <c r="C164" s="87"/>
      <c r="D164" s="87"/>
      <c r="E164" s="87"/>
      <c r="F164" s="87"/>
      <c r="G164" s="87"/>
    </row>
  </sheetData>
  <sheetProtection algorithmName="SHA-512" hashValue="PwHpLQ6kpO3JTUu2dyufZjmmvyWfrcqs8brKwF5JyBhqtjDDsavMDayaWyKA4gA+dmtji3FSxNqSvzcPc9bpXg==" saltValue="SbFJ47Uc1zsUcKYWIlfgAg==" spinCount="100000" sheet="1" selectLockedCells="1"/>
  <mergeCells count="4">
    <mergeCell ref="A1:G1"/>
    <mergeCell ref="A2:G2"/>
    <mergeCell ref="C158:F158"/>
    <mergeCell ref="B164:G164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8gr.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Rumen Ichev</cp:lastModifiedBy>
  <cp:lastPrinted>2017-06-26T10:51:25Z</cp:lastPrinted>
  <dcterms:created xsi:type="dcterms:W3CDTF">2013-01-08T06:30:30Z</dcterms:created>
  <dcterms:modified xsi:type="dcterms:W3CDTF">2019-04-16T11:26:02Z</dcterms:modified>
</cp:coreProperties>
</file>